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12AUG-2016April Doctor study\1_Writing MS\2016 BGS_DOMPOM export\Proofreading\Data availability- submitted\"/>
    </mc:Choice>
  </mc:AlternateContent>
  <bookViews>
    <workbookView xWindow="1032" yWindow="0" windowWidth="25200" windowHeight="11988" tabRatio="777" activeTab="2"/>
  </bookViews>
  <sheets>
    <sheet name="July (MC)" sheetId="4" r:id="rId1"/>
    <sheet name="July (MD)" sheetId="6" r:id="rId2"/>
    <sheet name="July (DD)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2" i="4" l="1"/>
</calcChain>
</file>

<file path=xl/sharedStrings.xml><?xml version="1.0" encoding="utf-8"?>
<sst xmlns="http://schemas.openxmlformats.org/spreadsheetml/2006/main" count="321" uniqueCount="43">
  <si>
    <t>4-5</t>
    <phoneticPr fontId="0" type="noConversion"/>
  </si>
  <si>
    <t>4-4</t>
    <phoneticPr fontId="0" type="noConversion"/>
  </si>
  <si>
    <t>4-1</t>
    <phoneticPr fontId="0" type="noConversion"/>
  </si>
  <si>
    <t>4-3</t>
    <phoneticPr fontId="0" type="noConversion"/>
  </si>
  <si>
    <t>4-2</t>
    <phoneticPr fontId="0" type="noConversion"/>
  </si>
  <si>
    <t>3-5</t>
    <phoneticPr fontId="0" type="noConversion"/>
  </si>
  <si>
    <t>3-4</t>
    <phoneticPr fontId="0" type="noConversion"/>
  </si>
  <si>
    <t>3-1</t>
    <phoneticPr fontId="0" type="noConversion"/>
  </si>
  <si>
    <t>3-3</t>
    <phoneticPr fontId="0" type="noConversion"/>
  </si>
  <si>
    <t>3-2</t>
    <phoneticPr fontId="0" type="noConversion"/>
  </si>
  <si>
    <t>3-2</t>
    <phoneticPr fontId="0" type="noConversion"/>
  </si>
  <si>
    <t>2-3</t>
    <phoneticPr fontId="0" type="noConversion"/>
  </si>
  <si>
    <t>2-2</t>
    <phoneticPr fontId="0" type="noConversion"/>
  </si>
  <si>
    <t>2-1</t>
    <phoneticPr fontId="0" type="noConversion"/>
  </si>
  <si>
    <t>2-4</t>
    <phoneticPr fontId="0" type="noConversion"/>
  </si>
  <si>
    <t>HIX</t>
  </si>
  <si>
    <t>SUVA280</t>
  </si>
  <si>
    <t>DON mg/L</t>
  </si>
  <si>
    <t>DOC mg/L</t>
  </si>
  <si>
    <t>EC</t>
    <phoneticPr fontId="0" type="noConversion"/>
  </si>
  <si>
    <t>Temp</t>
    <phoneticPr fontId="0" type="noConversion"/>
  </si>
  <si>
    <t>p H</t>
    <phoneticPr fontId="0" type="noConversion"/>
  </si>
  <si>
    <t>2013.07.03</t>
    <phoneticPr fontId="0" type="noConversion"/>
  </si>
  <si>
    <t>4-4</t>
    <phoneticPr fontId="0" type="noConversion"/>
  </si>
  <si>
    <t>3-2</t>
    <phoneticPr fontId="0" type="noConversion"/>
  </si>
  <si>
    <t>2-5</t>
    <phoneticPr fontId="0" type="noConversion"/>
  </si>
  <si>
    <t>2-3</t>
    <phoneticPr fontId="0" type="noConversion"/>
  </si>
  <si>
    <t>2-2</t>
    <phoneticPr fontId="0" type="noConversion"/>
  </si>
  <si>
    <t>Date</t>
    <phoneticPr fontId="0" type="noConversion"/>
  </si>
  <si>
    <t>2013.07.09</t>
  </si>
  <si>
    <t>2013.07.12</t>
  </si>
  <si>
    <t>2013.07.13</t>
  </si>
  <si>
    <t>2013.07.14</t>
  </si>
  <si>
    <t>2013.07.15</t>
  </si>
  <si>
    <t>2013.07.19</t>
  </si>
  <si>
    <t>Date</t>
  </si>
  <si>
    <t>2013.07.03</t>
  </si>
  <si>
    <t>throughfall</t>
  </si>
  <si>
    <t>forest floor lechates</t>
  </si>
  <si>
    <t>soil solution</t>
  </si>
  <si>
    <t>name</t>
  </si>
  <si>
    <t>UV280</t>
  </si>
  <si>
    <t>forest floor leachates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</si>
</sst>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_ "/>
    <numFmt numFmtId="165" formatCode="0.00_);[Red]\(0.00\)"/>
    <numFmt numFmtId="166" formatCode="0.0_);[Red]\(0.0\)"/>
  </numFmts>
  <fonts count="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29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9C0006"/>
      <name val="Calibri"/>
      <family val="2"/>
      <charset val="129"/>
      <scheme val="minor"/>
    </font>
    <font>
      <sz val="8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6" fillId="2" borderId="0" applyNumberFormat="0" applyBorder="0" applyAlignment="0" applyProtection="0"/>
  </cellStyleXfs>
  <cellXfs count="4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/>
    <xf numFmtId="0" fontId="0" fillId="0" borderId="0" xfId="0" applyBorder="1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49" fontId="0" fillId="0" borderId="0" xfId="0" applyNumberFormat="1" applyBorder="1">
      <alignment vertical="center"/>
    </xf>
    <xf numFmtId="0" fontId="0" fillId="0" borderId="0" xfId="0" applyBorder="1" applyAlignment="1"/>
    <xf numFmtId="164" fontId="0" fillId="0" borderId="0" xfId="0" applyNumberFormat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2" fontId="0" fillId="0" borderId="0" xfId="0" applyNumberFormat="1" applyBorder="1">
      <alignment vertical="center"/>
    </xf>
    <xf numFmtId="49" fontId="0" fillId="0" borderId="0" xfId="0" applyNumberFormat="1" applyFill="1" applyBorder="1">
      <alignment vertical="center"/>
    </xf>
    <xf numFmtId="164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/>
    <xf numFmtId="2" fontId="0" fillId="0" borderId="0" xfId="0" applyNumberForma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/>
    <xf numFmtId="0" fontId="4" fillId="0" borderId="0" xfId="1" applyFont="1" applyFill="1" applyBorder="1"/>
    <xf numFmtId="2" fontId="0" fillId="0" borderId="0" xfId="0" applyNumberFormat="1" applyFill="1" applyAlignment="1"/>
    <xf numFmtId="1" fontId="0" fillId="0" borderId="0" xfId="0" applyNumberFormat="1" applyFill="1" applyAlignment="1"/>
    <xf numFmtId="0" fontId="4" fillId="0" borderId="0" xfId="0" applyFont="1" applyFill="1" applyBorder="1" applyAlignment="1"/>
    <xf numFmtId="0" fontId="2" fillId="0" borderId="0" xfId="0" applyFont="1" applyFill="1" applyBorder="1">
      <alignment vertical="center"/>
    </xf>
    <xf numFmtId="0" fontId="5" fillId="0" borderId="0" xfId="1"/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5" fillId="0" borderId="0" xfId="1" applyFont="1" applyFill="1" applyBorder="1"/>
    <xf numFmtId="2" fontId="2" fillId="0" borderId="0" xfId="0" applyNumberFormat="1" applyFont="1" applyBorder="1">
      <alignment vertical="center"/>
    </xf>
    <xf numFmtId="2" fontId="0" fillId="0" borderId="0" xfId="0" applyNumberFormat="1" applyFont="1" applyBorder="1">
      <alignment vertical="center"/>
    </xf>
    <xf numFmtId="2" fontId="0" fillId="0" borderId="0" xfId="0" applyNumberFormat="1" applyFont="1" applyFill="1" applyBorder="1">
      <alignment vertical="center"/>
    </xf>
    <xf numFmtId="2" fontId="0" fillId="0" borderId="0" xfId="0" applyNumberFormat="1" applyFont="1" applyBorder="1" applyAlignment="1">
      <alignment horizontal="right" vertical="center"/>
    </xf>
    <xf numFmtId="2" fontId="2" fillId="0" borderId="0" xfId="0" applyNumberFormat="1" applyFont="1" applyFill="1" applyBorder="1">
      <alignment vertical="center"/>
    </xf>
    <xf numFmtId="2" fontId="0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/>
    <xf numFmtId="165" fontId="0" fillId="0" borderId="0" xfId="0" applyNumberFormat="1" applyFill="1" applyBorder="1">
      <alignment vertical="center"/>
    </xf>
    <xf numFmtId="2" fontId="0" fillId="0" borderId="0" xfId="0" applyNumberFormat="1" applyFill="1" applyBorder="1" applyAlignment="1">
      <alignment horizontal="right" vertical="center"/>
    </xf>
    <xf numFmtId="2" fontId="6" fillId="0" borderId="0" xfId="2" applyNumberFormat="1" applyFill="1"/>
    <xf numFmtId="2" fontId="0" fillId="0" borderId="0" xfId="0" applyNumberFormat="1" applyBorder="1" applyAlignment="1">
      <alignment horizontal="right" vertical="center"/>
    </xf>
    <xf numFmtId="166" fontId="0" fillId="0" borderId="0" xfId="0" applyNumberFormat="1" applyAlignment="1"/>
    <xf numFmtId="166" fontId="0" fillId="0" borderId="0" xfId="0" applyNumberFormat="1" applyFill="1" applyBorder="1">
      <alignment vertical="center"/>
    </xf>
    <xf numFmtId="166" fontId="0" fillId="0" borderId="0" xfId="0" applyNumberFormat="1">
      <alignment vertical="center"/>
    </xf>
    <xf numFmtId="166" fontId="0" fillId="0" borderId="0" xfId="0" applyNumberFormat="1" applyFill="1">
      <alignment vertical="center"/>
    </xf>
    <xf numFmtId="166" fontId="0" fillId="0" borderId="0" xfId="0" applyNumberFormat="1" applyBorder="1">
      <alignment vertical="center"/>
    </xf>
  </cellXfs>
  <cellStyles count="3">
    <cellStyle name="Bad" xfId="2" builtinId="27"/>
    <cellStyle name="Normal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zoomScale="85" zoomScaleNormal="85" workbookViewId="0">
      <pane xSplit="3" ySplit="1" topLeftCell="E23" activePane="bottomRight" state="frozen"/>
      <selection pane="topRight" activeCell="C1" sqref="C1"/>
      <selection pane="bottomLeft" activeCell="A2" sqref="A2"/>
      <selection pane="bottomRight" activeCell="L1" sqref="L1:N1048576"/>
    </sheetView>
  </sheetViews>
  <sheetFormatPr defaultColWidth="9.109375" defaultRowHeight="14.4"/>
  <cols>
    <col min="1" max="1" width="18.33203125" style="5" bestFit="1" customWidth="1"/>
    <col min="2" max="2" width="10.33203125" style="5" bestFit="1" customWidth="1"/>
    <col min="3" max="3" width="10.21875" style="1" bestFit="1" customWidth="1"/>
    <col min="4" max="8" width="9.109375" style="1"/>
    <col min="9" max="9" width="9.6640625" style="1" bestFit="1" customWidth="1"/>
    <col min="10" max="11" width="9.109375" style="1"/>
    <col min="12" max="16384" width="9.109375" style="5"/>
  </cols>
  <sheetData>
    <row r="1" spans="1:24">
      <c r="B1" s="15" t="s">
        <v>35</v>
      </c>
      <c r="C1" s="24" t="s">
        <v>40</v>
      </c>
      <c r="D1" s="15" t="s">
        <v>21</v>
      </c>
      <c r="E1" s="15" t="s">
        <v>20</v>
      </c>
      <c r="F1" s="15" t="s">
        <v>19</v>
      </c>
      <c r="G1" s="5" t="s">
        <v>41</v>
      </c>
      <c r="H1" s="5" t="s">
        <v>16</v>
      </c>
      <c r="I1" s="5" t="s">
        <v>18</v>
      </c>
      <c r="J1" s="5" t="s">
        <v>17</v>
      </c>
      <c r="K1" s="5" t="s">
        <v>15</v>
      </c>
      <c r="L1" s="25"/>
      <c r="M1" s="25"/>
      <c r="N1" s="25"/>
      <c r="O1" s="25"/>
      <c r="P1" s="25"/>
    </row>
    <row r="2" spans="1:24">
      <c r="A2" s="1" t="s">
        <v>37</v>
      </c>
      <c r="B2" s="5" t="s">
        <v>36</v>
      </c>
      <c r="C2" s="11" t="s">
        <v>13</v>
      </c>
      <c r="D2" s="5">
        <v>4.63</v>
      </c>
      <c r="E2" s="5">
        <v>22.7</v>
      </c>
      <c r="F2" s="5">
        <v>15.7</v>
      </c>
      <c r="G2" s="5">
        <v>7.2999999999999995E-2</v>
      </c>
      <c r="H2" s="14">
        <f t="shared" ref="H2:H45" si="0">G2/I2*100</f>
        <v>1.3836239575435936</v>
      </c>
      <c r="I2" s="14">
        <v>5.2759999999999998</v>
      </c>
      <c r="J2" s="18">
        <v>0.26600000000000001</v>
      </c>
      <c r="K2" s="14">
        <v>2.0273241206030153</v>
      </c>
      <c r="L2" s="33"/>
      <c r="M2" s="34"/>
      <c r="N2" s="34"/>
      <c r="O2" s="16"/>
    </row>
    <row r="3" spans="1:24">
      <c r="B3" s="5" t="s">
        <v>36</v>
      </c>
      <c r="C3" s="6" t="s">
        <v>12</v>
      </c>
      <c r="D3" s="1">
        <v>4.09</v>
      </c>
      <c r="E3" s="1">
        <v>24.3</v>
      </c>
      <c r="F3" s="1">
        <v>47.2</v>
      </c>
      <c r="G3" s="1">
        <v>0.55800000000000005</v>
      </c>
      <c r="H3" s="14">
        <f t="shared" si="0"/>
        <v>2.3386420787929589</v>
      </c>
      <c r="I3" s="10">
        <v>23.86</v>
      </c>
      <c r="J3" s="14">
        <v>0.90400000000000003</v>
      </c>
      <c r="K3" s="14">
        <v>3.7510188958873658</v>
      </c>
      <c r="L3" s="35"/>
      <c r="M3" s="35"/>
      <c r="N3" s="35"/>
    </row>
    <row r="4" spans="1:24">
      <c r="B4" s="5" t="s">
        <v>36</v>
      </c>
      <c r="C4" s="6" t="s">
        <v>11</v>
      </c>
      <c r="D4" s="1">
        <v>4.34</v>
      </c>
      <c r="E4" s="1">
        <v>23.4</v>
      </c>
      <c r="F4" s="1">
        <v>24</v>
      </c>
      <c r="G4" s="1">
        <v>0.30299999999999999</v>
      </c>
      <c r="H4" s="14">
        <f t="shared" si="0"/>
        <v>2.0500676589986466</v>
      </c>
      <c r="I4" s="10">
        <v>14.78</v>
      </c>
      <c r="J4" s="14">
        <v>0.35399999999999998</v>
      </c>
      <c r="K4" s="14">
        <v>3.5843527738264584</v>
      </c>
      <c r="L4" s="35"/>
      <c r="M4" s="35"/>
      <c r="N4" s="35"/>
    </row>
    <row r="5" spans="1:24">
      <c r="B5" s="5" t="s">
        <v>36</v>
      </c>
      <c r="C5" s="6" t="s">
        <v>14</v>
      </c>
      <c r="D5" s="1">
        <v>4.46</v>
      </c>
      <c r="E5" s="1">
        <v>22.9</v>
      </c>
      <c r="F5" s="1">
        <v>21.8</v>
      </c>
      <c r="G5" s="1">
        <v>0.21299999999999999</v>
      </c>
      <c r="H5" s="14">
        <f t="shared" si="0"/>
        <v>1.8832891246684347</v>
      </c>
      <c r="I5" s="10">
        <v>11.31</v>
      </c>
      <c r="J5" s="14"/>
      <c r="K5" s="14"/>
      <c r="L5" s="35"/>
      <c r="M5" s="35"/>
      <c r="N5" s="35"/>
    </row>
    <row r="6" spans="1:24">
      <c r="B6" s="5" t="s">
        <v>36</v>
      </c>
      <c r="C6" s="6" t="s">
        <v>25</v>
      </c>
      <c r="D6" s="1">
        <v>4.4400000000000004</v>
      </c>
      <c r="E6" s="1">
        <v>22.8</v>
      </c>
      <c r="F6" s="1">
        <v>23.5</v>
      </c>
      <c r="G6" s="1">
        <v>0.28199999999999997</v>
      </c>
      <c r="H6" s="14">
        <f t="shared" si="0"/>
        <v>1.8799999999999997</v>
      </c>
      <c r="I6" s="10">
        <v>15</v>
      </c>
      <c r="J6" s="14"/>
      <c r="K6" s="14"/>
      <c r="L6" s="35"/>
      <c r="M6" s="35"/>
      <c r="N6" s="35"/>
    </row>
    <row r="7" spans="1:24">
      <c r="B7" s="5" t="s">
        <v>29</v>
      </c>
      <c r="C7" s="6" t="s">
        <v>13</v>
      </c>
      <c r="D7" s="1">
        <v>4.72</v>
      </c>
      <c r="E7" s="1">
        <v>27.6</v>
      </c>
      <c r="F7" s="1">
        <v>9.1999999999999993</v>
      </c>
      <c r="G7" s="1">
        <v>6.4000000000000001E-2</v>
      </c>
      <c r="H7" s="14">
        <f t="shared" si="0"/>
        <v>1.6619059984419631</v>
      </c>
      <c r="I7" s="10">
        <v>3.851</v>
      </c>
      <c r="J7" s="14">
        <v>0.14899999999999999</v>
      </c>
      <c r="K7" s="14">
        <v>2.4239495798319326</v>
      </c>
      <c r="L7" s="35"/>
      <c r="M7" s="35"/>
      <c r="N7" s="35"/>
    </row>
    <row r="8" spans="1:24">
      <c r="B8" s="5" t="s">
        <v>29</v>
      </c>
      <c r="C8" s="6" t="s">
        <v>12</v>
      </c>
      <c r="D8" s="1">
        <v>4.43</v>
      </c>
      <c r="E8" s="1">
        <v>27.6</v>
      </c>
      <c r="F8" s="1">
        <v>22</v>
      </c>
      <c r="G8" s="1">
        <v>0.36499999999999999</v>
      </c>
      <c r="H8" s="14">
        <f t="shared" si="0"/>
        <v>2.6391901663051338</v>
      </c>
      <c r="I8" s="10">
        <v>13.83</v>
      </c>
      <c r="J8" s="14">
        <v>0.33500000000000002</v>
      </c>
      <c r="K8" s="14">
        <v>4.240539747726606</v>
      </c>
      <c r="L8" s="35"/>
      <c r="M8" s="35"/>
      <c r="N8" s="35"/>
    </row>
    <row r="9" spans="1:24">
      <c r="B9" s="5" t="s">
        <v>29</v>
      </c>
      <c r="C9" s="6" t="s">
        <v>11</v>
      </c>
      <c r="D9" s="1">
        <v>4.57</v>
      </c>
      <c r="E9" s="1">
        <v>27.7</v>
      </c>
      <c r="F9" s="1">
        <v>14.9</v>
      </c>
      <c r="G9" s="1">
        <v>0.247</v>
      </c>
      <c r="H9" s="14">
        <f t="shared" si="0"/>
        <v>2.2132616487455197</v>
      </c>
      <c r="I9" s="10">
        <v>11.16</v>
      </c>
      <c r="J9" s="14">
        <v>0.376</v>
      </c>
      <c r="K9" s="14">
        <v>3.3787964004499433</v>
      </c>
      <c r="L9" s="35"/>
      <c r="M9" s="35"/>
      <c r="N9" s="35"/>
    </row>
    <row r="10" spans="1:24">
      <c r="B10" s="5" t="s">
        <v>31</v>
      </c>
      <c r="C10" s="6" t="s">
        <v>13</v>
      </c>
      <c r="D10" s="1">
        <v>4.83</v>
      </c>
      <c r="E10" s="1">
        <v>27.3</v>
      </c>
      <c r="F10" s="1">
        <v>12.6</v>
      </c>
      <c r="G10" s="1">
        <v>4.3999999999999997E-2</v>
      </c>
      <c r="H10" s="14">
        <f t="shared" si="0"/>
        <v>1.6146788990825687</v>
      </c>
      <c r="I10" s="10">
        <v>2.7250000000000001</v>
      </c>
      <c r="J10" s="14"/>
      <c r="K10" s="14"/>
      <c r="L10" s="35"/>
      <c r="M10" s="35"/>
      <c r="N10" s="35"/>
    </row>
    <row r="11" spans="1:24">
      <c r="B11" s="5" t="s">
        <v>31</v>
      </c>
      <c r="C11" s="6" t="s">
        <v>12</v>
      </c>
      <c r="D11" s="1">
        <v>4.3600000000000003</v>
      </c>
      <c r="E11" s="1">
        <v>26.9</v>
      </c>
      <c r="F11" s="1">
        <v>26</v>
      </c>
      <c r="G11" s="1">
        <v>0.33600000000000002</v>
      </c>
      <c r="H11" s="14">
        <f t="shared" si="0"/>
        <v>2.7428571428571429</v>
      </c>
      <c r="I11" s="10">
        <v>12.25</v>
      </c>
      <c r="J11" s="14"/>
      <c r="K11" s="14"/>
      <c r="L11" s="35"/>
      <c r="M11" s="35"/>
      <c r="N11" s="35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B12" s="5" t="s">
        <v>31</v>
      </c>
      <c r="C12" s="6" t="s">
        <v>11</v>
      </c>
      <c r="D12" s="1">
        <v>4.41</v>
      </c>
      <c r="E12" s="1">
        <v>26.8</v>
      </c>
      <c r="F12" s="1">
        <v>20.7</v>
      </c>
      <c r="G12" s="1">
        <v>0.252</v>
      </c>
      <c r="H12" s="14">
        <f t="shared" si="0"/>
        <v>2.2661870503597124</v>
      </c>
      <c r="I12" s="10">
        <v>11.12</v>
      </c>
      <c r="J12" s="14"/>
      <c r="K12" s="14"/>
      <c r="L12" s="35"/>
      <c r="M12" s="35"/>
      <c r="N12" s="35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B13" s="5" t="s">
        <v>32</v>
      </c>
      <c r="C13" s="6" t="s">
        <v>13</v>
      </c>
      <c r="D13" s="1">
        <v>5.22</v>
      </c>
      <c r="E13" s="1">
        <v>22.1</v>
      </c>
      <c r="F13" s="1">
        <v>2.6</v>
      </c>
      <c r="G13" s="1">
        <v>1.2E-2</v>
      </c>
      <c r="H13" s="14">
        <f t="shared" si="0"/>
        <v>0.9419152276295133</v>
      </c>
      <c r="I13" s="10">
        <v>1.274</v>
      </c>
      <c r="J13" s="14">
        <v>0.182</v>
      </c>
      <c r="K13" s="14">
        <v>1.0811808118081181</v>
      </c>
      <c r="L13" s="39"/>
      <c r="M13" s="39"/>
      <c r="N13" s="39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B14" s="5" t="s">
        <v>32</v>
      </c>
      <c r="C14" s="6" t="s">
        <v>12</v>
      </c>
      <c r="D14" s="1">
        <v>4.83</v>
      </c>
      <c r="E14" s="1">
        <v>21.7</v>
      </c>
      <c r="F14" s="1">
        <v>5</v>
      </c>
      <c r="G14" s="1">
        <v>9.8000000000000004E-2</v>
      </c>
      <c r="H14" s="14">
        <f t="shared" si="0"/>
        <v>2.7064346865506765</v>
      </c>
      <c r="I14" s="10">
        <v>3.621</v>
      </c>
      <c r="J14" s="14">
        <v>0.155</v>
      </c>
      <c r="K14" s="14">
        <v>3.0859688195991088</v>
      </c>
      <c r="L14" s="40"/>
      <c r="M14" s="40"/>
      <c r="N14" s="40"/>
    </row>
    <row r="15" spans="1:24">
      <c r="B15" s="5" t="s">
        <v>32</v>
      </c>
      <c r="C15" s="6" t="s">
        <v>11</v>
      </c>
      <c r="D15" s="1">
        <v>4.99</v>
      </c>
      <c r="E15" s="1">
        <v>21.7</v>
      </c>
      <c r="F15" s="1">
        <v>3.8</v>
      </c>
      <c r="G15" s="1">
        <v>6.9000000000000006E-2</v>
      </c>
      <c r="H15" s="14">
        <f t="shared" si="0"/>
        <v>2.2200772200772203</v>
      </c>
      <c r="I15" s="10">
        <v>3.1080000000000001</v>
      </c>
      <c r="J15" s="14">
        <v>0.155</v>
      </c>
      <c r="K15" s="14">
        <v>1.6897356143079318</v>
      </c>
      <c r="L15" s="39"/>
      <c r="M15" s="39"/>
      <c r="N15" s="39"/>
    </row>
    <row r="16" spans="1:24">
      <c r="B16" s="5" t="s">
        <v>33</v>
      </c>
      <c r="C16" s="6" t="s">
        <v>13</v>
      </c>
      <c r="D16" s="1">
        <v>5.7</v>
      </c>
      <c r="E16" s="1">
        <v>27.6</v>
      </c>
      <c r="F16" s="1">
        <v>3.9</v>
      </c>
      <c r="G16" s="1">
        <v>2.9000000000000001E-2</v>
      </c>
      <c r="H16" s="14">
        <f t="shared" si="0"/>
        <v>1.5812431842966195</v>
      </c>
      <c r="I16" s="10">
        <v>1.8340000000000001</v>
      </c>
      <c r="J16" s="14"/>
      <c r="K16" s="14"/>
      <c r="L16" s="40"/>
      <c r="M16" s="40"/>
      <c r="N16" s="40"/>
    </row>
    <row r="17" spans="1:24">
      <c r="B17" s="5" t="s">
        <v>33</v>
      </c>
      <c r="C17" s="6" t="s">
        <v>12</v>
      </c>
      <c r="D17" s="1">
        <v>4.66</v>
      </c>
      <c r="E17" s="1">
        <v>27.7</v>
      </c>
      <c r="F17" s="1">
        <v>10</v>
      </c>
      <c r="G17" s="1">
        <v>0.2</v>
      </c>
      <c r="H17" s="14">
        <f t="shared" si="0"/>
        <v>2.7356038845575159</v>
      </c>
      <c r="I17" s="10">
        <v>7.3109999999999999</v>
      </c>
      <c r="J17" s="14"/>
      <c r="K17" s="14"/>
      <c r="L17" s="40"/>
      <c r="M17" s="40"/>
      <c r="N17" s="40"/>
    </row>
    <row r="18" spans="1:24">
      <c r="B18" s="5" t="s">
        <v>33</v>
      </c>
      <c r="C18" s="6" t="s">
        <v>11</v>
      </c>
      <c r="D18" s="1">
        <v>4.75</v>
      </c>
      <c r="E18" s="1">
        <v>26.6</v>
      </c>
      <c r="F18" s="1">
        <v>8</v>
      </c>
      <c r="G18" s="1">
        <v>0.16600000000000001</v>
      </c>
      <c r="H18" s="14">
        <f t="shared" si="0"/>
        <v>2.3546099290780145</v>
      </c>
      <c r="I18" s="10">
        <v>7.05</v>
      </c>
      <c r="J18" s="14"/>
      <c r="K18" s="14"/>
      <c r="L18" s="40"/>
      <c r="M18" s="40"/>
      <c r="N18" s="40"/>
    </row>
    <row r="19" spans="1:24">
      <c r="A19" s="1" t="s">
        <v>38</v>
      </c>
      <c r="B19" s="5" t="s">
        <v>36</v>
      </c>
      <c r="C19" s="11" t="s">
        <v>9</v>
      </c>
      <c r="D19" s="5">
        <v>4.75</v>
      </c>
      <c r="E19" s="5">
        <v>23.5</v>
      </c>
      <c r="F19" s="5">
        <v>26.4</v>
      </c>
      <c r="G19" s="5">
        <v>0.74199999999999999</v>
      </c>
      <c r="H19" s="14">
        <f t="shared" si="0"/>
        <v>3.117647058823529</v>
      </c>
      <c r="I19" s="14">
        <v>23.8</v>
      </c>
      <c r="J19" s="14">
        <v>1.099</v>
      </c>
      <c r="K19" s="14">
        <v>9.4632892804698994</v>
      </c>
      <c r="L19" s="40"/>
      <c r="M19" s="40"/>
      <c r="N19" s="40"/>
      <c r="P19" s="17"/>
      <c r="Q19" s="20"/>
      <c r="R19" s="13"/>
      <c r="S19" s="17"/>
      <c r="T19" s="20"/>
      <c r="U19" s="20"/>
      <c r="V19" s="17"/>
      <c r="W19" s="20"/>
      <c r="X19" s="20"/>
    </row>
    <row r="20" spans="1:24">
      <c r="B20" s="5" t="s">
        <v>36</v>
      </c>
      <c r="C20" s="6" t="s">
        <v>5</v>
      </c>
      <c r="D20" s="1">
        <v>4.8600000000000003</v>
      </c>
      <c r="E20" s="1">
        <v>23.9</v>
      </c>
      <c r="F20" s="1">
        <v>48.1</v>
      </c>
      <c r="G20" s="1">
        <v>1.0760000000000001</v>
      </c>
      <c r="H20" s="14">
        <f t="shared" si="0"/>
        <v>3.0672748004561008</v>
      </c>
      <c r="I20" s="10">
        <v>35.08</v>
      </c>
      <c r="J20" s="14">
        <v>0.69399999999999995</v>
      </c>
      <c r="K20" s="14">
        <v>9.1949035812672175</v>
      </c>
      <c r="L20" s="40"/>
      <c r="M20" s="40"/>
      <c r="N20" s="40"/>
      <c r="P20" s="16"/>
      <c r="Q20" s="16"/>
      <c r="R20" s="16"/>
      <c r="S20" s="16"/>
      <c r="T20" s="16"/>
      <c r="U20" s="16"/>
      <c r="V20" s="16"/>
      <c r="W20" s="16"/>
      <c r="X20" s="16"/>
    </row>
    <row r="21" spans="1:24">
      <c r="B21" s="5" t="s">
        <v>29</v>
      </c>
      <c r="C21" s="6" t="s">
        <v>8</v>
      </c>
      <c r="D21" s="1">
        <v>4.97</v>
      </c>
      <c r="E21" s="1">
        <v>27.4</v>
      </c>
      <c r="F21" s="1">
        <v>26.2</v>
      </c>
      <c r="G21" s="1">
        <v>0.70799999999999996</v>
      </c>
      <c r="H21" s="14">
        <f t="shared" si="0"/>
        <v>3.4945705824284303</v>
      </c>
      <c r="I21" s="10">
        <v>20.260000000000002</v>
      </c>
      <c r="J21" s="14">
        <v>0.26600000000000001</v>
      </c>
      <c r="K21" s="14">
        <v>9.7577353522053976</v>
      </c>
      <c r="L21" s="40"/>
      <c r="M21" s="40"/>
      <c r="N21" s="40"/>
      <c r="P21" s="18"/>
      <c r="Q21" s="18"/>
      <c r="R21" s="18"/>
      <c r="S21" s="18"/>
      <c r="T21" s="18"/>
      <c r="U21" s="18"/>
      <c r="V21" s="18"/>
      <c r="W21" s="18"/>
      <c r="X21" s="18"/>
    </row>
    <row r="22" spans="1:24">
      <c r="B22" s="5" t="s">
        <v>29</v>
      </c>
      <c r="C22" s="6" t="s">
        <v>6</v>
      </c>
      <c r="D22" s="1">
        <v>5.45</v>
      </c>
      <c r="E22" s="1">
        <v>27.5</v>
      </c>
      <c r="F22" s="1">
        <v>16.8</v>
      </c>
      <c r="G22" s="1">
        <v>0.36</v>
      </c>
      <c r="H22" s="14">
        <f t="shared" si="0"/>
        <v>3.1413612565445024</v>
      </c>
      <c r="I22" s="10">
        <v>11.46</v>
      </c>
      <c r="J22" s="14">
        <v>0.47799999999999998</v>
      </c>
      <c r="K22" s="14">
        <v>7.7922361946418812</v>
      </c>
      <c r="L22" s="40"/>
      <c r="M22" s="40"/>
      <c r="N22" s="40"/>
      <c r="P22" s="18"/>
      <c r="Q22" s="18"/>
      <c r="R22" s="18"/>
      <c r="S22" s="18"/>
      <c r="T22" s="18"/>
      <c r="U22" s="18"/>
      <c r="V22" s="18"/>
      <c r="W22" s="18"/>
      <c r="X22" s="18"/>
    </row>
    <row r="23" spans="1:24">
      <c r="B23" s="5" t="s">
        <v>29</v>
      </c>
      <c r="C23" s="6" t="s">
        <v>5</v>
      </c>
      <c r="D23" s="1">
        <v>5.09</v>
      </c>
      <c r="E23" s="1">
        <v>27.4</v>
      </c>
      <c r="F23" s="1">
        <v>36.299999999999997</v>
      </c>
      <c r="G23" s="1">
        <v>0.90300000000000002</v>
      </c>
      <c r="H23" s="14">
        <f t="shared" si="0"/>
        <v>3.469074145217057</v>
      </c>
      <c r="I23" s="10">
        <v>26.03</v>
      </c>
      <c r="J23" s="14">
        <v>0.58499999999999996</v>
      </c>
      <c r="K23" s="14">
        <v>9.1497361477572561</v>
      </c>
      <c r="L23" s="40"/>
      <c r="M23" s="40"/>
      <c r="N23" s="40"/>
      <c r="P23" s="19"/>
      <c r="Q23" s="19"/>
      <c r="R23" s="19"/>
      <c r="S23" s="19"/>
      <c r="T23" s="19"/>
      <c r="U23" s="19"/>
      <c r="V23" s="19"/>
      <c r="W23" s="19"/>
      <c r="X23" s="19"/>
    </row>
    <row r="24" spans="1:24">
      <c r="B24" s="5" t="s">
        <v>31</v>
      </c>
      <c r="C24" s="6" t="s">
        <v>7</v>
      </c>
      <c r="D24" s="1">
        <v>5.28</v>
      </c>
      <c r="E24" s="1">
        <v>27</v>
      </c>
      <c r="F24" s="1">
        <v>13.8</v>
      </c>
      <c r="G24" s="1">
        <v>0.35299999999999998</v>
      </c>
      <c r="H24" s="14">
        <f t="shared" si="0"/>
        <v>3.4439024390243897</v>
      </c>
      <c r="I24" s="10">
        <v>10.25</v>
      </c>
      <c r="J24" s="14"/>
      <c r="K24" s="14"/>
      <c r="L24" s="40"/>
      <c r="M24" s="40"/>
      <c r="N24" s="40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B25" s="5" t="s">
        <v>31</v>
      </c>
      <c r="C25" s="6" t="s">
        <v>9</v>
      </c>
      <c r="D25" s="1">
        <v>5.0999999999999996</v>
      </c>
      <c r="E25" s="1">
        <v>27</v>
      </c>
      <c r="F25" s="1">
        <v>19.8</v>
      </c>
      <c r="G25" s="1">
        <v>0.59099999999999997</v>
      </c>
      <c r="H25" s="14">
        <f t="shared" si="0"/>
        <v>4.1707833450952716</v>
      </c>
      <c r="I25" s="10">
        <v>14.17</v>
      </c>
      <c r="J25" s="14"/>
      <c r="K25" s="14"/>
      <c r="L25" s="40"/>
      <c r="M25" s="40"/>
      <c r="N25" s="40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B26" s="5" t="s">
        <v>31</v>
      </c>
      <c r="C26" s="6" t="s">
        <v>5</v>
      </c>
      <c r="D26" s="1">
        <v>5.22</v>
      </c>
      <c r="E26" s="1">
        <v>27</v>
      </c>
      <c r="F26" s="1">
        <v>28.4</v>
      </c>
      <c r="G26" s="1">
        <v>0.83199999999999996</v>
      </c>
      <c r="H26" s="14">
        <f t="shared" si="0"/>
        <v>3.7956204379562042</v>
      </c>
      <c r="I26" s="10">
        <v>21.92</v>
      </c>
      <c r="J26" s="14"/>
      <c r="K26" s="14"/>
      <c r="L26" s="40"/>
      <c r="M26" s="40"/>
      <c r="N26" s="40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B27" s="5" t="s">
        <v>32</v>
      </c>
      <c r="C27" s="6" t="s">
        <v>9</v>
      </c>
      <c r="D27" s="1">
        <v>4.99</v>
      </c>
      <c r="E27" s="1">
        <v>22</v>
      </c>
      <c r="F27" s="1">
        <v>9.1</v>
      </c>
      <c r="G27" s="1">
        <v>0.28799999999999998</v>
      </c>
      <c r="H27" s="14">
        <f t="shared" si="0"/>
        <v>3.9685820587019429</v>
      </c>
      <c r="I27" s="10">
        <v>7.2569999999999997</v>
      </c>
      <c r="J27" s="14">
        <v>0.30099999999999999</v>
      </c>
      <c r="K27" s="14">
        <v>8.3529044347282948</v>
      </c>
      <c r="L27" s="40"/>
      <c r="M27" s="40"/>
      <c r="N27" s="40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B28" s="5" t="s">
        <v>32</v>
      </c>
      <c r="C28" s="6" t="s">
        <v>6</v>
      </c>
      <c r="D28" s="1">
        <v>5.16</v>
      </c>
      <c r="E28" s="1">
        <v>21.8</v>
      </c>
      <c r="F28" s="1">
        <v>10.199999999999999</v>
      </c>
      <c r="G28" s="1">
        <v>0.248</v>
      </c>
      <c r="H28" s="14">
        <f t="shared" si="0"/>
        <v>3.1317085490592249</v>
      </c>
      <c r="I28" s="10">
        <v>7.9189999999999996</v>
      </c>
      <c r="J28" s="14">
        <v>0.32100000000000001</v>
      </c>
      <c r="K28" s="14">
        <v>6.6921132457027301</v>
      </c>
      <c r="L28" s="40"/>
      <c r="M28" s="40"/>
      <c r="N28" s="40"/>
    </row>
    <row r="29" spans="1:24">
      <c r="B29" s="5" t="s">
        <v>32</v>
      </c>
      <c r="C29" s="6" t="s">
        <v>5</v>
      </c>
      <c r="D29" s="1">
        <v>5.18</v>
      </c>
      <c r="E29" s="1">
        <v>21.9</v>
      </c>
      <c r="F29" s="1">
        <v>8.9</v>
      </c>
      <c r="G29" s="1">
        <v>0.26800000000000002</v>
      </c>
      <c r="H29" s="14">
        <f t="shared" si="0"/>
        <v>3.6211322794217002</v>
      </c>
      <c r="I29" s="10">
        <v>7.4009999999999998</v>
      </c>
      <c r="J29" s="14">
        <v>0.23100000000000001</v>
      </c>
      <c r="K29" s="14">
        <v>9.4736111111111114</v>
      </c>
      <c r="L29" s="40"/>
      <c r="M29" s="40"/>
      <c r="N29" s="40"/>
    </row>
    <row r="30" spans="1:24">
      <c r="B30" s="5" t="s">
        <v>33</v>
      </c>
      <c r="C30" s="6" t="s">
        <v>7</v>
      </c>
      <c r="D30" s="1">
        <v>5.26</v>
      </c>
      <c r="E30" s="1">
        <v>22.2</v>
      </c>
      <c r="F30" s="1">
        <v>10.5</v>
      </c>
      <c r="G30" s="1">
        <v>0.35499999999999998</v>
      </c>
      <c r="H30" s="14">
        <f t="shared" si="0"/>
        <v>3.5464535464535465</v>
      </c>
      <c r="I30" s="10">
        <v>10.01</v>
      </c>
      <c r="J30" s="14"/>
      <c r="K30" s="14"/>
      <c r="L30" s="40"/>
      <c r="M30" s="40"/>
      <c r="N30" s="40"/>
    </row>
    <row r="31" spans="1:24">
      <c r="A31" s="5" t="s">
        <v>39</v>
      </c>
      <c r="B31" s="5" t="s">
        <v>36</v>
      </c>
      <c r="C31" s="6" t="s">
        <v>3</v>
      </c>
      <c r="D31" s="1">
        <v>5.44</v>
      </c>
      <c r="E31" s="1">
        <v>24.2</v>
      </c>
      <c r="F31" s="1">
        <v>23.7</v>
      </c>
      <c r="G31" s="21">
        <v>0.03</v>
      </c>
      <c r="H31" s="30">
        <f t="shared" si="0"/>
        <v>1.3882461823229986</v>
      </c>
      <c r="I31" s="26">
        <v>2.161</v>
      </c>
      <c r="J31" s="14">
        <v>0.2</v>
      </c>
      <c r="K31" s="30"/>
      <c r="L31" s="40"/>
      <c r="M31" s="40"/>
      <c r="N31" s="40"/>
    </row>
    <row r="32" spans="1:24">
      <c r="B32" s="5" t="s">
        <v>36</v>
      </c>
      <c r="C32" s="6" t="s">
        <v>1</v>
      </c>
      <c r="D32" s="1">
        <v>6.06</v>
      </c>
      <c r="E32" s="1">
        <v>24</v>
      </c>
      <c r="F32" s="1">
        <v>50.2</v>
      </c>
      <c r="G32" s="21">
        <v>1.7999999999999999E-2</v>
      </c>
      <c r="H32" s="30">
        <f t="shared" si="0"/>
        <v>1.3129102844638949</v>
      </c>
      <c r="I32" s="26">
        <v>1.371</v>
      </c>
      <c r="J32" s="14">
        <v>0.09</v>
      </c>
      <c r="K32" s="30"/>
      <c r="L32" s="40"/>
      <c r="M32" s="40"/>
      <c r="N32" s="40"/>
    </row>
    <row r="33" spans="2:14">
      <c r="B33" s="5" t="s">
        <v>36</v>
      </c>
      <c r="C33" s="6" t="s">
        <v>0</v>
      </c>
      <c r="D33" s="1">
        <v>5.98</v>
      </c>
      <c r="E33" s="1">
        <v>24</v>
      </c>
      <c r="F33" s="1">
        <v>34.1</v>
      </c>
      <c r="G33" s="21">
        <v>1.9E-2</v>
      </c>
      <c r="H33" s="30">
        <f t="shared" si="0"/>
        <v>1.2951601908657122</v>
      </c>
      <c r="I33" s="30">
        <v>1.4670000000000001</v>
      </c>
      <c r="J33" s="14">
        <v>0.14000000000000001</v>
      </c>
      <c r="K33" s="30"/>
      <c r="L33" s="40"/>
      <c r="M33" s="40"/>
      <c r="N33" s="40"/>
    </row>
    <row r="34" spans="2:14">
      <c r="B34" s="5" t="s">
        <v>29</v>
      </c>
      <c r="C34" s="6" t="s">
        <v>4</v>
      </c>
      <c r="D34" s="1">
        <v>5.5</v>
      </c>
      <c r="E34" s="1">
        <v>27.5</v>
      </c>
      <c r="F34" s="1">
        <v>26.3</v>
      </c>
      <c r="G34" s="1">
        <v>2.1999999999999999E-2</v>
      </c>
      <c r="H34" s="14">
        <f t="shared" si="0"/>
        <v>1.3932868904369855</v>
      </c>
      <c r="I34" s="10">
        <v>1.579</v>
      </c>
      <c r="J34" s="14">
        <v>0.13900000000000001</v>
      </c>
      <c r="K34" s="14">
        <v>2.1629548162404912</v>
      </c>
      <c r="L34" s="40"/>
      <c r="M34" s="40"/>
      <c r="N34" s="40"/>
    </row>
    <row r="35" spans="2:14">
      <c r="B35" s="5" t="s">
        <v>29</v>
      </c>
      <c r="C35" s="6" t="s">
        <v>3</v>
      </c>
      <c r="D35" s="1">
        <v>5.8</v>
      </c>
      <c r="E35" s="1">
        <v>27.7</v>
      </c>
      <c r="F35" s="1">
        <v>21.3</v>
      </c>
      <c r="G35" s="1">
        <v>2.9000000000000001E-2</v>
      </c>
      <c r="H35" s="14">
        <f t="shared" si="0"/>
        <v>1.7912291537986413</v>
      </c>
      <c r="I35" s="10">
        <v>1.619</v>
      </c>
      <c r="J35" s="14">
        <v>0.129</v>
      </c>
      <c r="K35" s="14">
        <v>2.4303178484107577</v>
      </c>
      <c r="L35" s="40"/>
      <c r="M35" s="40"/>
      <c r="N35" s="40"/>
    </row>
    <row r="36" spans="2:14">
      <c r="B36" s="5" t="s">
        <v>29</v>
      </c>
      <c r="C36" s="6" t="s">
        <v>0</v>
      </c>
      <c r="D36" s="1">
        <v>5.85</v>
      </c>
      <c r="E36" s="1">
        <v>27.6</v>
      </c>
      <c r="F36" s="1">
        <v>25.5</v>
      </c>
      <c r="G36" s="1">
        <v>4.1000000000000002E-2</v>
      </c>
      <c r="H36" s="14">
        <f t="shared" si="0"/>
        <v>1.8594104308390023</v>
      </c>
      <c r="I36" s="10">
        <v>2.2050000000000001</v>
      </c>
      <c r="J36" s="14">
        <v>9.8000000000000004E-2</v>
      </c>
      <c r="K36" s="14">
        <v>2.1281920326864143</v>
      </c>
      <c r="L36" s="40"/>
      <c r="M36" s="40"/>
      <c r="N36" s="40"/>
    </row>
    <row r="37" spans="2:14">
      <c r="B37" s="5" t="s">
        <v>31</v>
      </c>
      <c r="C37" s="6" t="s">
        <v>4</v>
      </c>
      <c r="D37" s="1">
        <v>5.52</v>
      </c>
      <c r="E37" s="1">
        <v>27.8</v>
      </c>
      <c r="F37" s="1">
        <v>17.399999999999999</v>
      </c>
      <c r="G37" s="1">
        <v>0.02</v>
      </c>
      <c r="H37" s="14">
        <f t="shared" si="0"/>
        <v>1.3236267372600927</v>
      </c>
      <c r="I37" s="10">
        <v>1.5109999999999999</v>
      </c>
      <c r="J37" s="14"/>
      <c r="K37" s="14"/>
      <c r="L37" s="40"/>
      <c r="M37" s="40"/>
      <c r="N37" s="40"/>
    </row>
    <row r="38" spans="2:14">
      <c r="B38" s="5" t="s">
        <v>31</v>
      </c>
      <c r="C38" s="6" t="s">
        <v>3</v>
      </c>
      <c r="D38" s="1">
        <v>5.8</v>
      </c>
      <c r="E38" s="1">
        <v>27.3</v>
      </c>
      <c r="F38" s="1">
        <v>16.8</v>
      </c>
      <c r="G38" s="1">
        <v>2.1000000000000001E-2</v>
      </c>
      <c r="H38" s="14">
        <f t="shared" si="0"/>
        <v>1.6141429669485015</v>
      </c>
      <c r="I38" s="10">
        <v>1.3009999999999999</v>
      </c>
      <c r="J38" s="14"/>
      <c r="K38" s="14"/>
      <c r="L38" s="40"/>
      <c r="M38" s="40"/>
      <c r="N38" s="40"/>
    </row>
    <row r="39" spans="2:14">
      <c r="B39" s="5" t="s">
        <v>31</v>
      </c>
      <c r="C39" s="6" t="s">
        <v>0</v>
      </c>
      <c r="D39" s="1">
        <v>5.88</v>
      </c>
      <c r="E39" s="1">
        <v>27</v>
      </c>
      <c r="F39" s="1">
        <v>20.399999999999999</v>
      </c>
      <c r="G39" s="1">
        <v>2.7E-2</v>
      </c>
      <c r="H39" s="14">
        <f t="shared" si="0"/>
        <v>1.9340974212034383</v>
      </c>
      <c r="I39" s="10">
        <v>1.3959999999999999</v>
      </c>
      <c r="J39" s="14"/>
      <c r="K39" s="14"/>
      <c r="L39" s="40"/>
      <c r="M39" s="40"/>
      <c r="N39" s="40"/>
    </row>
    <row r="40" spans="2:14">
      <c r="B40" s="5" t="s">
        <v>32</v>
      </c>
      <c r="C40" s="6" t="s">
        <v>4</v>
      </c>
      <c r="D40" s="1">
        <v>5.39</v>
      </c>
      <c r="E40" s="1">
        <v>22.1</v>
      </c>
      <c r="F40" s="1">
        <v>11.8</v>
      </c>
      <c r="G40" s="1">
        <v>2.3E-2</v>
      </c>
      <c r="H40" s="14">
        <f t="shared" si="0"/>
        <v>1.5688949522510234</v>
      </c>
      <c r="I40" s="10">
        <v>1.466</v>
      </c>
      <c r="J40" s="14">
        <v>4.9000000000000002E-2</v>
      </c>
      <c r="K40" s="14">
        <v>1.904874213836478</v>
      </c>
      <c r="L40" s="40"/>
      <c r="M40" s="40"/>
      <c r="N40" s="40"/>
    </row>
    <row r="41" spans="2:14">
      <c r="B41" s="5" t="s">
        <v>32</v>
      </c>
      <c r="C41" s="6" t="s">
        <v>3</v>
      </c>
      <c r="D41" s="1">
        <v>5.71</v>
      </c>
      <c r="E41" s="1">
        <v>21.7</v>
      </c>
      <c r="F41" s="1">
        <v>13.9</v>
      </c>
      <c r="G41" s="1">
        <v>1.7000000000000001E-2</v>
      </c>
      <c r="H41" s="14">
        <f t="shared" si="0"/>
        <v>1.2820512820512819</v>
      </c>
      <c r="I41" s="10">
        <v>1.3260000000000001</v>
      </c>
      <c r="J41" s="14">
        <v>0.20399999999999999</v>
      </c>
      <c r="K41" s="14">
        <v>1.6712962962962963</v>
      </c>
      <c r="L41" s="40"/>
      <c r="M41" s="40"/>
      <c r="N41" s="40"/>
    </row>
    <row r="42" spans="2:14">
      <c r="B42" s="5" t="s">
        <v>32</v>
      </c>
      <c r="C42" s="6" t="s">
        <v>0</v>
      </c>
      <c r="D42" s="1">
        <v>5.74</v>
      </c>
      <c r="E42" s="1">
        <v>16.600000000000001</v>
      </c>
      <c r="F42" s="1">
        <v>16.600000000000001</v>
      </c>
      <c r="G42" s="1">
        <v>2.1999999999999999E-2</v>
      </c>
      <c r="H42" s="14">
        <f t="shared" si="0"/>
        <v>1.8106995884773662</v>
      </c>
      <c r="I42" s="10">
        <v>1.2150000000000001</v>
      </c>
      <c r="J42" s="14">
        <v>0.11</v>
      </c>
      <c r="K42" s="14">
        <v>2.6116774791473585</v>
      </c>
      <c r="L42" s="40"/>
      <c r="M42" s="40"/>
      <c r="N42" s="40"/>
    </row>
    <row r="43" spans="2:14">
      <c r="B43" s="5" t="s">
        <v>33</v>
      </c>
      <c r="C43" s="6" t="s">
        <v>4</v>
      </c>
      <c r="D43" s="1">
        <v>5.58</v>
      </c>
      <c r="E43" s="1">
        <v>26.6</v>
      </c>
      <c r="F43" s="1">
        <v>12.2</v>
      </c>
      <c r="G43" s="1">
        <v>2.4E-2</v>
      </c>
      <c r="H43" s="14">
        <f t="shared" si="0"/>
        <v>1.8099547511312215</v>
      </c>
      <c r="I43" s="10">
        <v>1.3260000000000001</v>
      </c>
      <c r="J43" s="14"/>
      <c r="K43" s="14"/>
      <c r="L43" s="40"/>
      <c r="M43" s="40"/>
      <c r="N43" s="40"/>
    </row>
    <row r="44" spans="2:14">
      <c r="B44" s="5" t="s">
        <v>33</v>
      </c>
      <c r="C44" s="6" t="s">
        <v>3</v>
      </c>
      <c r="D44" s="1">
        <v>5.79</v>
      </c>
      <c r="E44" s="1">
        <v>27.6</v>
      </c>
      <c r="F44" s="1">
        <v>14.6</v>
      </c>
      <c r="G44" s="1">
        <v>2.1999999999999999E-2</v>
      </c>
      <c r="H44" s="14">
        <f t="shared" si="0"/>
        <v>1.6356877323420074</v>
      </c>
      <c r="I44" s="10">
        <v>1.345</v>
      </c>
      <c r="J44" s="14"/>
      <c r="K44" s="14"/>
      <c r="L44" s="40"/>
      <c r="M44" s="40"/>
      <c r="N44" s="40"/>
    </row>
    <row r="45" spans="2:14">
      <c r="B45" s="5" t="s">
        <v>33</v>
      </c>
      <c r="C45" s="6" t="s">
        <v>0</v>
      </c>
      <c r="D45" s="1">
        <v>5.87</v>
      </c>
      <c r="E45" s="1">
        <v>27.7</v>
      </c>
      <c r="F45" s="1">
        <v>16.899999999999999</v>
      </c>
      <c r="G45" s="1">
        <v>2.5000000000000001E-2</v>
      </c>
      <c r="H45" s="14">
        <f t="shared" si="0"/>
        <v>1.8982536066818527</v>
      </c>
      <c r="I45" s="10">
        <v>1.3169999999999999</v>
      </c>
      <c r="J45" s="14"/>
      <c r="K45" s="14"/>
      <c r="L45" s="35"/>
      <c r="M45" s="35"/>
      <c r="N45" s="35"/>
    </row>
    <row r="46" spans="2:14">
      <c r="L46" s="35"/>
      <c r="M46" s="35"/>
      <c r="N46" s="35"/>
    </row>
    <row r="47" spans="2:14">
      <c r="L47" s="35"/>
      <c r="M47" s="35"/>
      <c r="N47" s="35"/>
    </row>
    <row r="48" spans="2:14">
      <c r="L48" s="35"/>
      <c r="M48" s="35"/>
      <c r="N48" s="35"/>
    </row>
    <row r="49" spans="12:14">
      <c r="L49" s="35"/>
      <c r="M49" s="35"/>
      <c r="N49" s="35"/>
    </row>
    <row r="50" spans="12:14">
      <c r="L50" s="35"/>
      <c r="M50" s="35"/>
      <c r="N50" s="35"/>
    </row>
    <row r="51" spans="12:14">
      <c r="L51" s="35"/>
      <c r="M51" s="35"/>
      <c r="N51" s="35"/>
    </row>
    <row r="52" spans="12:14">
      <c r="L52" s="35"/>
      <c r="M52" s="35"/>
      <c r="N52" s="35"/>
    </row>
    <row r="53" spans="12:14">
      <c r="L53" s="35"/>
      <c r="M53" s="35"/>
      <c r="N53" s="35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="85" zoomScaleNormal="85" workbookViewId="0">
      <pane xSplit="3" ySplit="1" topLeftCell="D17" activePane="bottomRight" state="frozen"/>
      <selection pane="topRight" activeCell="C1" sqref="C1"/>
      <selection pane="bottomLeft" activeCell="A2" sqref="A2"/>
      <selection pane="bottomRight" activeCell="P25" sqref="P25"/>
    </sheetView>
  </sheetViews>
  <sheetFormatPr defaultRowHeight="14.4"/>
  <cols>
    <col min="1" max="1" width="19.33203125" bestFit="1" customWidth="1"/>
    <col min="2" max="2" width="10.33203125" style="4" bestFit="1" customWidth="1"/>
    <col min="3" max="3" width="9" style="4"/>
    <col min="7" max="7" width="9.109375" style="2"/>
  </cols>
  <sheetData>
    <row r="1" spans="1:14">
      <c r="B1" s="5" t="s">
        <v>28</v>
      </c>
      <c r="C1" s="24" t="s">
        <v>40</v>
      </c>
      <c r="D1" s="15" t="s">
        <v>21</v>
      </c>
      <c r="E1" s="15" t="s">
        <v>20</v>
      </c>
      <c r="F1" s="15" t="s">
        <v>19</v>
      </c>
      <c r="G1" s="5" t="s">
        <v>41</v>
      </c>
      <c r="H1" s="5" t="s">
        <v>16</v>
      </c>
      <c r="I1" s="5" t="s">
        <v>18</v>
      </c>
      <c r="J1" s="5" t="s">
        <v>17</v>
      </c>
      <c r="K1" s="5" t="s">
        <v>15</v>
      </c>
      <c r="L1" s="25"/>
      <c r="M1" s="25"/>
      <c r="N1" s="25"/>
    </row>
    <row r="2" spans="1:14">
      <c r="A2" t="s">
        <v>37</v>
      </c>
      <c r="B2" s="5" t="s">
        <v>36</v>
      </c>
      <c r="C2" s="11" t="s">
        <v>13</v>
      </c>
      <c r="D2" s="1">
        <v>6.21</v>
      </c>
      <c r="E2" s="1">
        <v>23.8</v>
      </c>
      <c r="F2" s="1">
        <v>13.8</v>
      </c>
      <c r="G2" s="7">
        <v>5.1999999999999998E-2</v>
      </c>
      <c r="H2" s="27">
        <v>1.3771186440677965</v>
      </c>
      <c r="I2" s="28">
        <v>3.7759999999999998</v>
      </c>
      <c r="J2" s="27">
        <v>0.372</v>
      </c>
      <c r="K2" s="27">
        <v>1.1590348231423087</v>
      </c>
      <c r="L2" s="41"/>
      <c r="M2" s="41"/>
      <c r="N2" s="41"/>
    </row>
    <row r="3" spans="1:14">
      <c r="B3" s="5" t="s">
        <v>36</v>
      </c>
      <c r="C3" s="11" t="s">
        <v>12</v>
      </c>
      <c r="D3" s="1">
        <v>6.17</v>
      </c>
      <c r="E3" s="1">
        <v>23.6</v>
      </c>
      <c r="F3" s="1">
        <v>13.6</v>
      </c>
      <c r="G3" s="7">
        <v>7.4999999999999997E-2</v>
      </c>
      <c r="H3" s="27">
        <v>1.9050038100076199</v>
      </c>
      <c r="I3" s="28">
        <v>3.9369999999999998</v>
      </c>
      <c r="J3" s="27">
        <v>0.28199999999999997</v>
      </c>
      <c r="K3" s="27">
        <v>0.8763302752293578</v>
      </c>
      <c r="L3" s="41"/>
      <c r="M3" s="41"/>
      <c r="N3" s="41"/>
    </row>
    <row r="4" spans="1:14">
      <c r="B4" s="5" t="s">
        <v>36</v>
      </c>
      <c r="C4" s="11" t="s">
        <v>11</v>
      </c>
      <c r="D4" s="1">
        <v>6.13</v>
      </c>
      <c r="E4" s="1">
        <v>23.4</v>
      </c>
      <c r="F4" s="1">
        <v>15.2</v>
      </c>
      <c r="G4" s="7">
        <v>0.10199999999999999</v>
      </c>
      <c r="H4" s="27">
        <v>2.0871700429711479</v>
      </c>
      <c r="I4" s="28">
        <v>4.8869999999999996</v>
      </c>
      <c r="J4" s="27">
        <v>0.307</v>
      </c>
      <c r="K4" s="27">
        <v>1.6620879120879122</v>
      </c>
      <c r="L4" s="41"/>
      <c r="M4" s="41"/>
      <c r="N4" s="41"/>
    </row>
    <row r="5" spans="1:14">
      <c r="B5" s="5" t="s">
        <v>36</v>
      </c>
      <c r="C5" s="11" t="s">
        <v>14</v>
      </c>
      <c r="D5" s="1">
        <v>5.93</v>
      </c>
      <c r="E5" s="1">
        <v>23.7</v>
      </c>
      <c r="F5" s="1">
        <v>19.3</v>
      </c>
      <c r="G5" s="7">
        <v>0.22900000000000001</v>
      </c>
      <c r="H5" s="27">
        <v>1.9758412424503884</v>
      </c>
      <c r="I5" s="28">
        <v>11.59</v>
      </c>
      <c r="J5" s="27"/>
      <c r="K5" s="27"/>
      <c r="L5" s="41"/>
      <c r="M5" s="41"/>
      <c r="N5" s="41"/>
    </row>
    <row r="6" spans="1:14">
      <c r="B6" s="5" t="s">
        <v>36</v>
      </c>
      <c r="C6" s="11" t="s">
        <v>25</v>
      </c>
      <c r="D6" s="1">
        <v>6.26</v>
      </c>
      <c r="E6" s="1">
        <v>23.6</v>
      </c>
      <c r="F6" s="1">
        <v>23.5</v>
      </c>
      <c r="G6" s="7">
        <v>0.13300000000000001</v>
      </c>
      <c r="H6" s="27">
        <v>2.3403132148513111</v>
      </c>
      <c r="I6" s="28">
        <v>5.6829999999999998</v>
      </c>
      <c r="J6" s="27"/>
      <c r="K6" s="27"/>
      <c r="L6" s="41"/>
      <c r="M6" s="41"/>
      <c r="N6" s="41"/>
    </row>
    <row r="7" spans="1:14">
      <c r="B7" s="5" t="s">
        <v>29</v>
      </c>
      <c r="C7" s="11" t="s">
        <v>13</v>
      </c>
      <c r="D7" s="1">
        <v>5.8</v>
      </c>
      <c r="E7" s="1">
        <v>27.4</v>
      </c>
      <c r="F7" s="1">
        <v>8.6</v>
      </c>
      <c r="G7" s="7">
        <v>5.2999999999999999E-2</v>
      </c>
      <c r="H7" s="27">
        <v>1.7737617135207495</v>
      </c>
      <c r="I7" s="28">
        <v>2.988</v>
      </c>
      <c r="J7" s="27">
        <v>0.188</v>
      </c>
      <c r="K7" s="27">
        <v>2.7516152189519021</v>
      </c>
      <c r="L7" s="41"/>
      <c r="M7" s="41"/>
      <c r="N7" s="41"/>
    </row>
    <row r="8" spans="1:14">
      <c r="B8" s="5" t="s">
        <v>29</v>
      </c>
      <c r="C8" s="11" t="s">
        <v>12</v>
      </c>
      <c r="D8" s="1">
        <v>5.87</v>
      </c>
      <c r="E8" s="1">
        <v>27.4</v>
      </c>
      <c r="F8" s="1">
        <v>9.1</v>
      </c>
      <c r="G8" s="7">
        <v>8.5000000000000006E-2</v>
      </c>
      <c r="H8" s="27">
        <v>2.7217419148254884</v>
      </c>
      <c r="I8" s="28">
        <v>3.1230000000000002</v>
      </c>
      <c r="J8" s="27">
        <v>0.10100000000000001</v>
      </c>
      <c r="K8" s="27">
        <v>2.3295324971493727</v>
      </c>
      <c r="L8" s="41"/>
      <c r="M8" s="41"/>
      <c r="N8" s="41"/>
    </row>
    <row r="9" spans="1:14">
      <c r="B9" s="5" t="s">
        <v>29</v>
      </c>
      <c r="C9" s="11" t="s">
        <v>11</v>
      </c>
      <c r="D9" s="1">
        <v>5.87</v>
      </c>
      <c r="E9" s="1">
        <v>27.5</v>
      </c>
      <c r="F9" s="1">
        <v>9.6999999999999993</v>
      </c>
      <c r="G9" s="7">
        <v>6.9000000000000006E-2</v>
      </c>
      <c r="H9" s="27">
        <v>2.3030707610146863</v>
      </c>
      <c r="I9" s="28">
        <v>2.996</v>
      </c>
      <c r="J9" s="27">
        <v>0.14199999999999999</v>
      </c>
      <c r="K9" s="27">
        <v>2.1630184331797238</v>
      </c>
      <c r="L9" s="41"/>
      <c r="M9" s="41"/>
      <c r="N9" s="41"/>
    </row>
    <row r="10" spans="1:14">
      <c r="B10" s="5" t="s">
        <v>31</v>
      </c>
      <c r="C10" s="11" t="s">
        <v>13</v>
      </c>
      <c r="D10" s="1">
        <v>5.76</v>
      </c>
      <c r="E10" s="1">
        <v>27.9</v>
      </c>
      <c r="F10" s="1">
        <v>11.1</v>
      </c>
      <c r="G10" s="7">
        <v>4.2000000000000003E-2</v>
      </c>
      <c r="H10" s="27">
        <v>1.7521902377972469</v>
      </c>
      <c r="I10" s="28">
        <v>2.3969999999999998</v>
      </c>
      <c r="J10" s="31"/>
      <c r="K10" s="28"/>
      <c r="L10" s="41"/>
      <c r="M10" s="41"/>
      <c r="N10" s="41"/>
    </row>
    <row r="11" spans="1:14">
      <c r="B11" s="5" t="s">
        <v>31</v>
      </c>
      <c r="C11" s="11" t="s">
        <v>14</v>
      </c>
      <c r="D11" s="1">
        <v>5.77</v>
      </c>
      <c r="E11" s="1">
        <v>27.3</v>
      </c>
      <c r="F11" s="1">
        <v>12</v>
      </c>
      <c r="G11" s="7">
        <v>5.8999999999999997E-2</v>
      </c>
      <c r="H11" s="27">
        <v>2.461410095953275</v>
      </c>
      <c r="I11" s="28">
        <v>2.3969999999999998</v>
      </c>
      <c r="J11" s="31"/>
      <c r="K11" s="28"/>
      <c r="L11" s="41"/>
      <c r="M11" s="41"/>
      <c r="N11" s="41"/>
    </row>
    <row r="12" spans="1:14">
      <c r="B12" s="5" t="s">
        <v>31</v>
      </c>
      <c r="C12" s="11" t="s">
        <v>25</v>
      </c>
      <c r="D12" s="1">
        <v>5.98</v>
      </c>
      <c r="E12" s="1">
        <v>27.5</v>
      </c>
      <c r="F12" s="1">
        <v>17.100000000000001</v>
      </c>
      <c r="G12" s="7">
        <v>8.1000000000000003E-2</v>
      </c>
      <c r="H12" s="27">
        <v>2.1803499327052491</v>
      </c>
      <c r="I12" s="28">
        <v>3.7149999999999999</v>
      </c>
      <c r="J12" s="31"/>
      <c r="K12" s="28"/>
      <c r="L12" s="41"/>
      <c r="M12" s="41"/>
      <c r="N12" s="41"/>
    </row>
    <row r="13" spans="1:14">
      <c r="B13" s="5" t="s">
        <v>32</v>
      </c>
      <c r="C13" s="11" t="s">
        <v>13</v>
      </c>
      <c r="D13" s="1">
        <v>6.05</v>
      </c>
      <c r="E13" s="1">
        <v>22.1</v>
      </c>
      <c r="F13" s="1">
        <v>2.6</v>
      </c>
      <c r="G13" s="7">
        <v>1.4E-2</v>
      </c>
      <c r="H13" s="27">
        <v>1.556420233463035</v>
      </c>
      <c r="I13" s="28">
        <v>0.89949999999999997</v>
      </c>
      <c r="J13" s="28">
        <v>0.112</v>
      </c>
      <c r="K13" s="28">
        <v>1.1733739257286018</v>
      </c>
      <c r="L13" s="41"/>
      <c r="M13" s="41"/>
      <c r="N13" s="41"/>
    </row>
    <row r="14" spans="1:14">
      <c r="B14" s="5" t="s">
        <v>32</v>
      </c>
      <c r="C14" s="11" t="s">
        <v>12</v>
      </c>
      <c r="D14" s="1">
        <v>6.05</v>
      </c>
      <c r="E14" s="1">
        <v>21.7</v>
      </c>
      <c r="F14" s="1">
        <v>2.6</v>
      </c>
      <c r="G14" s="7">
        <v>1.6E-2</v>
      </c>
      <c r="H14" s="27">
        <v>2.3905572986702524</v>
      </c>
      <c r="I14" s="28">
        <v>0.66930000000000001</v>
      </c>
      <c r="J14" s="28">
        <v>0.16300000000000001</v>
      </c>
      <c r="K14" s="28">
        <v>0.57365987460815049</v>
      </c>
      <c r="L14" s="41"/>
      <c r="M14" s="41"/>
      <c r="N14" s="41"/>
    </row>
    <row r="15" spans="1:14">
      <c r="B15" s="5" t="s">
        <v>32</v>
      </c>
      <c r="C15" s="11" t="s">
        <v>11</v>
      </c>
      <c r="D15" s="1">
        <v>6.06</v>
      </c>
      <c r="E15" s="1">
        <v>21.7</v>
      </c>
      <c r="F15" s="1">
        <v>3.2</v>
      </c>
      <c r="G15" s="7">
        <v>1.0999999999999999E-2</v>
      </c>
      <c r="H15" s="27">
        <v>1.5243902439024388</v>
      </c>
      <c r="I15" s="28">
        <v>0.72160000000000002</v>
      </c>
      <c r="J15" s="28">
        <v>0.113</v>
      </c>
      <c r="K15" s="28">
        <v>0.81147347821186688</v>
      </c>
      <c r="L15" s="41"/>
      <c r="M15" s="41"/>
      <c r="N15" s="41"/>
    </row>
    <row r="16" spans="1:14">
      <c r="B16" s="5" t="s">
        <v>33</v>
      </c>
      <c r="C16" s="11" t="s">
        <v>13</v>
      </c>
      <c r="D16" s="1">
        <v>6.04</v>
      </c>
      <c r="E16" s="1">
        <v>27.7</v>
      </c>
      <c r="F16" s="1">
        <v>3.9</v>
      </c>
      <c r="G16" s="7">
        <v>2.7E-2</v>
      </c>
      <c r="H16" s="27">
        <v>1.7670157068062826</v>
      </c>
      <c r="I16" s="28">
        <v>1.528</v>
      </c>
      <c r="J16" s="28"/>
      <c r="K16" s="28"/>
      <c r="L16" s="41"/>
      <c r="M16" s="41"/>
      <c r="N16" s="41"/>
    </row>
    <row r="17" spans="1:14">
      <c r="B17" s="5" t="s">
        <v>33</v>
      </c>
      <c r="C17" s="11" t="s">
        <v>11</v>
      </c>
      <c r="D17" s="1">
        <v>6.07</v>
      </c>
      <c r="E17" s="1">
        <v>27.8</v>
      </c>
      <c r="F17" s="1">
        <v>4.5</v>
      </c>
      <c r="G17" s="7">
        <v>3.1E-2</v>
      </c>
      <c r="H17" s="27">
        <v>2.3065476190476186</v>
      </c>
      <c r="I17" s="28">
        <v>1.3440000000000001</v>
      </c>
      <c r="J17" s="28"/>
      <c r="K17" s="28"/>
      <c r="L17" s="41"/>
      <c r="M17" s="41"/>
      <c r="N17" s="41"/>
    </row>
    <row r="18" spans="1:14">
      <c r="B18" s="5" t="s">
        <v>33</v>
      </c>
      <c r="C18" s="11" t="s">
        <v>14</v>
      </c>
      <c r="D18" s="1">
        <v>6.13</v>
      </c>
      <c r="E18" s="1">
        <v>27.8</v>
      </c>
      <c r="F18" s="1">
        <v>4.7</v>
      </c>
      <c r="G18" s="7">
        <v>2.5999999999999999E-2</v>
      </c>
      <c r="H18" s="27">
        <v>1.7906336088154271</v>
      </c>
      <c r="I18" s="28">
        <v>1.452</v>
      </c>
      <c r="J18" s="28"/>
      <c r="K18" s="28"/>
      <c r="L18" s="41"/>
      <c r="M18" s="41"/>
      <c r="N18" s="41"/>
    </row>
    <row r="19" spans="1:14" s="4" customFormat="1">
      <c r="A19" s="4" t="s">
        <v>42</v>
      </c>
      <c r="B19" s="5" t="s">
        <v>36</v>
      </c>
      <c r="C19" s="11" t="s">
        <v>7</v>
      </c>
      <c r="D19" s="5">
        <v>5.87</v>
      </c>
      <c r="E19" s="5">
        <v>23.8</v>
      </c>
      <c r="F19" s="5">
        <v>42.1</v>
      </c>
      <c r="G19" s="13">
        <v>2.7839999999999998</v>
      </c>
      <c r="H19" s="28">
        <v>7.7808831749580767</v>
      </c>
      <c r="I19" s="28">
        <v>35.78</v>
      </c>
      <c r="J19" s="28">
        <v>1.18</v>
      </c>
      <c r="K19" s="28">
        <v>10.730273752012883</v>
      </c>
      <c r="L19" s="42"/>
      <c r="M19" s="42"/>
      <c r="N19" s="42"/>
    </row>
    <row r="20" spans="1:14">
      <c r="B20" s="5" t="s">
        <v>36</v>
      </c>
      <c r="C20" s="11" t="s">
        <v>9</v>
      </c>
      <c r="D20" s="1">
        <v>5.86</v>
      </c>
      <c r="E20" s="1">
        <v>23</v>
      </c>
      <c r="F20" s="1">
        <v>43.4</v>
      </c>
      <c r="G20" s="7">
        <v>0.84599999999999997</v>
      </c>
      <c r="H20" s="27">
        <v>2.546658639373871</v>
      </c>
      <c r="I20" s="28">
        <v>33.22</v>
      </c>
      <c r="J20" s="27">
        <v>1.1539999999999999</v>
      </c>
      <c r="K20" s="27">
        <v>8.6717171717171713</v>
      </c>
      <c r="L20" s="41"/>
      <c r="M20" s="41"/>
      <c r="N20" s="41"/>
    </row>
    <row r="21" spans="1:14">
      <c r="B21" s="5" t="s">
        <v>36</v>
      </c>
      <c r="C21" s="11" t="s">
        <v>8</v>
      </c>
      <c r="D21" s="1">
        <v>5.82</v>
      </c>
      <c r="E21" s="1">
        <v>22.9</v>
      </c>
      <c r="F21" s="1">
        <v>55.8</v>
      </c>
      <c r="G21" s="7">
        <v>0.61499999999999999</v>
      </c>
      <c r="H21" s="27">
        <v>2.5194592380172058</v>
      </c>
      <c r="I21" s="28">
        <v>24.41</v>
      </c>
      <c r="J21" s="27"/>
      <c r="K21" s="27"/>
      <c r="L21" s="41"/>
      <c r="M21" s="41"/>
      <c r="N21" s="41"/>
    </row>
    <row r="22" spans="1:14">
      <c r="B22" s="5" t="s">
        <v>36</v>
      </c>
      <c r="C22" s="11" t="s">
        <v>6</v>
      </c>
      <c r="D22" s="1">
        <v>5.86</v>
      </c>
      <c r="E22" s="1">
        <v>23.1</v>
      </c>
      <c r="F22" s="1">
        <v>46.8</v>
      </c>
      <c r="G22" s="7">
        <v>0.58899999999999997</v>
      </c>
      <c r="H22" s="27">
        <v>2.4521232306411322</v>
      </c>
      <c r="I22" s="28">
        <v>24.02</v>
      </c>
      <c r="J22" s="27">
        <v>0.86699999999999999</v>
      </c>
      <c r="K22" s="27">
        <v>8.1910714285714281</v>
      </c>
      <c r="L22" s="41"/>
      <c r="M22" s="41"/>
      <c r="N22" s="41"/>
    </row>
    <row r="23" spans="1:14">
      <c r="B23" s="5" t="s">
        <v>29</v>
      </c>
      <c r="C23" s="11" t="s">
        <v>7</v>
      </c>
      <c r="D23" s="1">
        <v>5.79</v>
      </c>
      <c r="E23" s="1">
        <v>27.4</v>
      </c>
      <c r="F23" s="1">
        <v>56.1</v>
      </c>
      <c r="G23" s="7">
        <v>3.7280000000000002</v>
      </c>
      <c r="H23" s="27">
        <v>7.881606765327696</v>
      </c>
      <c r="I23" s="28">
        <v>47.3</v>
      </c>
      <c r="J23" s="29">
        <v>1</v>
      </c>
      <c r="K23" s="27">
        <v>12.328544061302681</v>
      </c>
      <c r="L23" s="41"/>
      <c r="M23" s="41"/>
      <c r="N23" s="41"/>
    </row>
    <row r="24" spans="1:14">
      <c r="B24" s="5" t="s">
        <v>29</v>
      </c>
      <c r="C24" s="11" t="s">
        <v>9</v>
      </c>
      <c r="D24" s="1">
        <v>5.75</v>
      </c>
      <c r="E24" s="1">
        <v>27.4</v>
      </c>
      <c r="F24" s="1">
        <v>63.1</v>
      </c>
      <c r="G24" s="7">
        <v>2.1520000000000001</v>
      </c>
      <c r="H24" s="27">
        <v>6.4277180406212677</v>
      </c>
      <c r="I24" s="28">
        <v>33.479999999999997</v>
      </c>
      <c r="J24" s="29">
        <v>0.90600000000000003</v>
      </c>
      <c r="K24" s="27">
        <v>10.020477815699659</v>
      </c>
      <c r="L24" s="41"/>
      <c r="M24" s="41"/>
      <c r="N24" s="41"/>
    </row>
    <row r="25" spans="1:14">
      <c r="B25" s="5" t="s">
        <v>29</v>
      </c>
      <c r="C25" s="11" t="s">
        <v>6</v>
      </c>
      <c r="D25" s="1">
        <v>5.77</v>
      </c>
      <c r="E25" s="1">
        <v>27.7</v>
      </c>
      <c r="F25" s="1">
        <v>42.1</v>
      </c>
      <c r="G25" s="7">
        <v>1.3520000000000001</v>
      </c>
      <c r="H25" s="27">
        <v>6.1622607110300818</v>
      </c>
      <c r="I25" s="28">
        <v>21.94</v>
      </c>
      <c r="J25" s="29">
        <v>0.65300000000000002</v>
      </c>
      <c r="K25" s="27">
        <v>9.6113231552162866</v>
      </c>
      <c r="L25" s="41"/>
      <c r="M25" s="41"/>
      <c r="N25" s="41"/>
    </row>
    <row r="26" spans="1:14">
      <c r="B26" s="5" t="s">
        <v>31</v>
      </c>
      <c r="C26" s="11" t="s">
        <v>7</v>
      </c>
      <c r="D26" s="1">
        <v>5.79</v>
      </c>
      <c r="E26" s="1">
        <v>28.2</v>
      </c>
      <c r="F26" s="1">
        <v>37.700000000000003</v>
      </c>
      <c r="G26" s="7">
        <v>3.3919999999999999</v>
      </c>
      <c r="H26" s="27">
        <v>8.1148325358851672</v>
      </c>
      <c r="I26" s="28">
        <v>41.8</v>
      </c>
      <c r="J26" s="31"/>
      <c r="K26" s="28"/>
      <c r="L26" s="41"/>
      <c r="M26" s="41"/>
      <c r="N26" s="41"/>
    </row>
    <row r="27" spans="1:14">
      <c r="B27" s="5" t="s">
        <v>31</v>
      </c>
      <c r="C27" s="11" t="s">
        <v>8</v>
      </c>
      <c r="D27" s="1">
        <v>6.03</v>
      </c>
      <c r="E27" s="1">
        <v>27.3</v>
      </c>
      <c r="F27" s="1">
        <v>31.3</v>
      </c>
      <c r="G27" s="7">
        <v>0.76500000000000001</v>
      </c>
      <c r="H27" s="27">
        <v>3.9291217257318953</v>
      </c>
      <c r="I27" s="28">
        <v>19.47</v>
      </c>
      <c r="J27" s="31"/>
      <c r="K27" s="28"/>
      <c r="L27" s="41"/>
      <c r="M27" s="41"/>
      <c r="N27" s="41"/>
    </row>
    <row r="28" spans="1:14">
      <c r="B28" s="5" t="s">
        <v>31</v>
      </c>
      <c r="C28" s="11" t="s">
        <v>6</v>
      </c>
      <c r="D28" s="1">
        <v>6.12</v>
      </c>
      <c r="E28" s="1">
        <v>27.4</v>
      </c>
      <c r="F28" s="1">
        <v>32.4</v>
      </c>
      <c r="G28" s="7">
        <v>0.69099999999999995</v>
      </c>
      <c r="H28" s="27">
        <v>3.4258800198314323</v>
      </c>
      <c r="I28" s="28">
        <v>20.170000000000002</v>
      </c>
      <c r="J28" s="31"/>
      <c r="K28" s="28"/>
      <c r="L28" s="41"/>
      <c r="M28" s="41"/>
      <c r="N28" s="41"/>
    </row>
    <row r="29" spans="1:14">
      <c r="B29" s="5" t="s">
        <v>32</v>
      </c>
      <c r="C29" s="11" t="s">
        <v>7</v>
      </c>
      <c r="D29" s="1">
        <v>5.75</v>
      </c>
      <c r="E29" s="1">
        <v>22.2</v>
      </c>
      <c r="F29" s="1">
        <v>17.600000000000001</v>
      </c>
      <c r="G29" s="7">
        <v>0.75900000000000001</v>
      </c>
      <c r="H29" s="27">
        <v>4.5805672902836454</v>
      </c>
      <c r="I29" s="28">
        <v>16.57</v>
      </c>
      <c r="J29" s="28">
        <v>0.50900000000000001</v>
      </c>
      <c r="K29" s="28">
        <v>11.43284858853721</v>
      </c>
      <c r="L29" s="41"/>
      <c r="M29" s="41"/>
      <c r="N29" s="41"/>
    </row>
    <row r="30" spans="1:14">
      <c r="B30" s="5" t="s">
        <v>32</v>
      </c>
      <c r="C30" s="11" t="s">
        <v>9</v>
      </c>
      <c r="D30" s="1">
        <v>5.84</v>
      </c>
      <c r="E30" s="1">
        <v>21.9</v>
      </c>
      <c r="F30" s="1">
        <v>18.3</v>
      </c>
      <c r="G30" s="7">
        <v>0.35199999999999998</v>
      </c>
      <c r="H30" s="27">
        <v>3.7931034482758621</v>
      </c>
      <c r="I30" s="28">
        <v>9.2799999999999994</v>
      </c>
      <c r="J30" s="28">
        <v>0.41499999999999998</v>
      </c>
      <c r="K30" s="28">
        <v>12.127847171197649</v>
      </c>
      <c r="L30" s="41"/>
      <c r="M30" s="41"/>
      <c r="N30" s="41"/>
    </row>
    <row r="31" spans="1:14">
      <c r="B31" s="5" t="s">
        <v>32</v>
      </c>
      <c r="C31" s="11" t="s">
        <v>6</v>
      </c>
      <c r="D31" s="1">
        <v>5.96</v>
      </c>
      <c r="E31" s="1">
        <v>21.9</v>
      </c>
      <c r="F31" s="1">
        <v>7.2</v>
      </c>
      <c r="G31" s="7">
        <v>0.186</v>
      </c>
      <c r="H31" s="27">
        <v>3.75</v>
      </c>
      <c r="I31" s="28">
        <v>4.96</v>
      </c>
      <c r="J31" s="28">
        <v>0.05</v>
      </c>
      <c r="K31" s="28">
        <v>7.4248810333106734</v>
      </c>
      <c r="L31" s="41"/>
      <c r="M31" s="41"/>
      <c r="N31" s="41"/>
    </row>
    <row r="32" spans="1:14">
      <c r="B32" s="5" t="s">
        <v>33</v>
      </c>
      <c r="C32" s="11" t="s">
        <v>7</v>
      </c>
      <c r="D32" s="1">
        <v>5.71</v>
      </c>
      <c r="E32" s="1">
        <v>27.4</v>
      </c>
      <c r="F32" s="1">
        <v>25.5</v>
      </c>
      <c r="G32" s="7">
        <v>1.1100000000000001</v>
      </c>
      <c r="H32" s="27">
        <v>4.5924700041373603</v>
      </c>
      <c r="I32" s="28">
        <v>24.17</v>
      </c>
      <c r="J32" s="28"/>
      <c r="K32" s="28"/>
      <c r="L32" s="41"/>
      <c r="M32" s="41"/>
      <c r="N32" s="41"/>
    </row>
    <row r="33" spans="1:14">
      <c r="B33" s="5" t="s">
        <v>33</v>
      </c>
      <c r="C33" s="32" t="s">
        <v>6</v>
      </c>
      <c r="D33" s="1">
        <v>5.93</v>
      </c>
      <c r="E33" s="1">
        <v>27.6</v>
      </c>
      <c r="F33" s="1">
        <v>18.2</v>
      </c>
      <c r="G33" s="7">
        <v>0.63400000000000001</v>
      </c>
      <c r="H33" s="27">
        <v>4.0253968253968253</v>
      </c>
      <c r="I33" s="27">
        <v>15.75</v>
      </c>
      <c r="J33" s="28"/>
      <c r="K33" s="28"/>
      <c r="L33" s="41"/>
      <c r="M33" s="41"/>
      <c r="N33" s="41"/>
    </row>
    <row r="34" spans="1:14" s="4" customFormat="1">
      <c r="A34" s="4" t="s">
        <v>39</v>
      </c>
      <c r="B34" s="5" t="s">
        <v>36</v>
      </c>
      <c r="C34" s="11" t="s">
        <v>2</v>
      </c>
      <c r="D34" s="5">
        <v>5.81</v>
      </c>
      <c r="E34" s="5">
        <v>23.6</v>
      </c>
      <c r="F34" s="5">
        <v>29.9</v>
      </c>
      <c r="G34" s="13">
        <v>0.14399999999999999</v>
      </c>
      <c r="H34" s="28">
        <v>2.1673690547862732</v>
      </c>
      <c r="I34" s="28">
        <v>6.6440000000000001</v>
      </c>
      <c r="J34" s="28">
        <v>0.247</v>
      </c>
      <c r="K34" s="28">
        <v>6.180155210643016</v>
      </c>
      <c r="L34" s="42"/>
      <c r="M34" s="42"/>
      <c r="N34" s="42"/>
    </row>
    <row r="35" spans="1:14">
      <c r="B35" s="5" t="s">
        <v>36</v>
      </c>
      <c r="C35" s="11" t="s">
        <v>1</v>
      </c>
      <c r="D35" s="1">
        <v>5.67</v>
      </c>
      <c r="E35" s="1">
        <v>23.7</v>
      </c>
      <c r="F35" s="1">
        <v>45.5</v>
      </c>
      <c r="G35" s="7">
        <v>0.32200000000000001</v>
      </c>
      <c r="H35" s="27">
        <v>2.4301886792452829</v>
      </c>
      <c r="I35" s="28">
        <v>13.25</v>
      </c>
      <c r="J35" s="28"/>
      <c r="K35" s="28">
        <v>6.8055682336832497</v>
      </c>
      <c r="L35" s="41"/>
      <c r="M35" s="41"/>
      <c r="N35" s="41"/>
    </row>
    <row r="36" spans="1:14">
      <c r="B36" s="5" t="s">
        <v>29</v>
      </c>
      <c r="C36" s="11" t="s">
        <v>2</v>
      </c>
      <c r="D36" s="1">
        <v>5.78</v>
      </c>
      <c r="E36" s="1">
        <v>27.5</v>
      </c>
      <c r="F36" s="1">
        <v>19.399999999999999</v>
      </c>
      <c r="G36" s="7">
        <v>6.6000000000000003E-2</v>
      </c>
      <c r="H36" s="27">
        <v>1.8949181739879413</v>
      </c>
      <c r="I36" s="28">
        <v>3.4830000000000001</v>
      </c>
      <c r="J36" s="28">
        <v>0.191</v>
      </c>
      <c r="K36" s="28">
        <v>6.6228030463083121</v>
      </c>
      <c r="L36" s="41"/>
      <c r="M36" s="41"/>
      <c r="N36" s="41"/>
    </row>
    <row r="37" spans="1:14">
      <c r="B37" s="5" t="s">
        <v>29</v>
      </c>
      <c r="C37" s="11" t="s">
        <v>4</v>
      </c>
      <c r="D37" s="1">
        <v>5.85</v>
      </c>
      <c r="E37" s="1">
        <v>27.6</v>
      </c>
      <c r="F37" s="1">
        <v>40.799999999999997</v>
      </c>
      <c r="G37" s="7">
        <v>0.32900000000000001</v>
      </c>
      <c r="H37" s="27">
        <v>2.8023850085178879</v>
      </c>
      <c r="I37" s="28">
        <v>11.74</v>
      </c>
      <c r="J37" s="28">
        <v>0.38400000000000001</v>
      </c>
      <c r="K37" s="28">
        <v>10.046111111111111</v>
      </c>
      <c r="L37" s="41"/>
      <c r="M37" s="41"/>
      <c r="N37" s="41"/>
    </row>
    <row r="38" spans="1:14">
      <c r="B38" s="5" t="s">
        <v>29</v>
      </c>
      <c r="C38" s="11" t="s">
        <v>1</v>
      </c>
      <c r="D38" s="1">
        <v>5.59</v>
      </c>
      <c r="E38" s="1">
        <v>27.5</v>
      </c>
      <c r="F38" s="1">
        <v>39.1</v>
      </c>
      <c r="G38" s="7">
        <v>0.314</v>
      </c>
      <c r="H38" s="27">
        <v>2.0549738219895288</v>
      </c>
      <c r="I38" s="28">
        <v>15.28</v>
      </c>
      <c r="J38" s="28">
        <v>0.21099999999999999</v>
      </c>
      <c r="K38" s="28">
        <v>7.7451782583284636</v>
      </c>
      <c r="L38" s="41"/>
      <c r="M38" s="41"/>
      <c r="N38" s="41"/>
    </row>
    <row r="39" spans="1:14">
      <c r="B39" s="5" t="s">
        <v>31</v>
      </c>
      <c r="C39" s="11" t="s">
        <v>2</v>
      </c>
      <c r="D39" s="1">
        <v>5.79</v>
      </c>
      <c r="E39" s="1">
        <v>28.2</v>
      </c>
      <c r="F39" s="1">
        <v>18.2</v>
      </c>
      <c r="G39" s="7">
        <v>5.2999999999999999E-2</v>
      </c>
      <c r="H39" s="27">
        <v>1.7666666666666668</v>
      </c>
      <c r="I39" s="28">
        <v>3</v>
      </c>
      <c r="J39" s="31"/>
      <c r="K39" s="28"/>
      <c r="L39" s="41"/>
      <c r="M39" s="41"/>
      <c r="N39" s="41"/>
    </row>
    <row r="40" spans="1:14">
      <c r="B40" s="5" t="s">
        <v>31</v>
      </c>
      <c r="C40" s="11" t="s">
        <v>4</v>
      </c>
      <c r="D40" s="1">
        <v>5.6</v>
      </c>
      <c r="E40" s="1">
        <v>27.8</v>
      </c>
      <c r="F40" s="1">
        <v>27.6</v>
      </c>
      <c r="G40" s="7">
        <v>0.185</v>
      </c>
      <c r="H40" s="27">
        <v>2.6443682104059461</v>
      </c>
      <c r="I40" s="28">
        <v>6.9960000000000004</v>
      </c>
      <c r="J40" s="31"/>
      <c r="K40" s="28"/>
      <c r="L40" s="41"/>
      <c r="M40" s="41"/>
      <c r="N40" s="41"/>
    </row>
    <row r="41" spans="1:14">
      <c r="B41" s="5" t="s">
        <v>31</v>
      </c>
      <c r="C41" s="11" t="s">
        <v>0</v>
      </c>
      <c r="D41" s="1">
        <v>6.03</v>
      </c>
      <c r="E41" s="1">
        <v>27.6</v>
      </c>
      <c r="F41" s="1">
        <v>32.700000000000003</v>
      </c>
      <c r="G41" s="7">
        <v>0.29299999999999998</v>
      </c>
      <c r="H41" s="27">
        <v>2.9067460317460316</v>
      </c>
      <c r="I41" s="28">
        <v>10.08</v>
      </c>
      <c r="J41" s="31"/>
      <c r="K41" s="28"/>
      <c r="L41" s="41"/>
      <c r="M41" s="41"/>
      <c r="N41" s="41"/>
    </row>
    <row r="42" spans="1:14">
      <c r="B42" s="5" t="s">
        <v>32</v>
      </c>
      <c r="C42" s="11" t="s">
        <v>2</v>
      </c>
      <c r="D42" s="1">
        <v>5.44</v>
      </c>
      <c r="E42" s="1">
        <v>22.4</v>
      </c>
      <c r="F42" s="1">
        <v>17.2</v>
      </c>
      <c r="G42" s="7">
        <v>5.2999999999999999E-2</v>
      </c>
      <c r="H42" s="27">
        <v>1.7660779740086638</v>
      </c>
      <c r="I42" s="28">
        <v>3.0009999999999999</v>
      </c>
      <c r="J42" s="28">
        <v>0.25800000000000001</v>
      </c>
      <c r="K42" s="28">
        <v>5.1983695652173907</v>
      </c>
      <c r="L42" s="41"/>
      <c r="M42" s="41"/>
      <c r="N42" s="41"/>
    </row>
    <row r="43" spans="1:14">
      <c r="B43" s="5" t="s">
        <v>32</v>
      </c>
      <c r="C43" s="11" t="s">
        <v>4</v>
      </c>
      <c r="D43" s="1">
        <v>5.76</v>
      </c>
      <c r="E43" s="1">
        <v>22.2</v>
      </c>
      <c r="F43" s="1">
        <v>16.899999999999999</v>
      </c>
      <c r="G43" s="7">
        <v>0.111</v>
      </c>
      <c r="H43" s="27">
        <v>2.4876736889287319</v>
      </c>
      <c r="I43" s="28">
        <v>4.4619999999999997</v>
      </c>
      <c r="J43" s="28">
        <v>0.219</v>
      </c>
      <c r="K43" s="28">
        <v>6.6288723667905831</v>
      </c>
      <c r="L43" s="41"/>
      <c r="M43" s="41"/>
      <c r="N43" s="41"/>
    </row>
    <row r="44" spans="1:14">
      <c r="B44" s="5" t="s">
        <v>32</v>
      </c>
      <c r="C44" s="11" t="s">
        <v>0</v>
      </c>
      <c r="D44" s="1">
        <v>6.06</v>
      </c>
      <c r="E44" s="1">
        <v>22.2</v>
      </c>
      <c r="F44" s="1">
        <v>21.7</v>
      </c>
      <c r="G44" s="7">
        <v>0.25800000000000001</v>
      </c>
      <c r="H44" s="27">
        <v>3.2137518684603883</v>
      </c>
      <c r="I44" s="28">
        <v>8.0280000000000005</v>
      </c>
      <c r="J44" s="28">
        <v>0.28599999999999998</v>
      </c>
      <c r="K44" s="28">
        <v>9.4073641145528928</v>
      </c>
      <c r="L44" s="41"/>
      <c r="M44" s="41"/>
      <c r="N44" s="41"/>
    </row>
    <row r="45" spans="1:14">
      <c r="B45" s="5" t="s">
        <v>33</v>
      </c>
      <c r="C45" s="11" t="s">
        <v>2</v>
      </c>
      <c r="D45" s="1">
        <v>5.6</v>
      </c>
      <c r="E45" s="1">
        <v>27.1</v>
      </c>
      <c r="F45" s="1">
        <v>17.399999999999999</v>
      </c>
      <c r="G45" s="7">
        <v>5.8000000000000003E-2</v>
      </c>
      <c r="H45" s="27">
        <v>1.8250471994965389</v>
      </c>
      <c r="I45" s="28">
        <v>3.1779999999999999</v>
      </c>
      <c r="J45" s="28"/>
      <c r="K45" s="28"/>
      <c r="L45" s="41"/>
      <c r="M45" s="41"/>
      <c r="N45" s="41"/>
    </row>
    <row r="46" spans="1:14">
      <c r="B46" s="5" t="s">
        <v>33</v>
      </c>
      <c r="C46" s="11" t="s">
        <v>4</v>
      </c>
      <c r="D46" s="1">
        <v>5.74</v>
      </c>
      <c r="E46" s="1">
        <v>27.6</v>
      </c>
      <c r="F46" s="1">
        <v>18.7</v>
      </c>
      <c r="G46" s="7">
        <v>0.104</v>
      </c>
      <c r="H46" s="27">
        <v>2.3339317773788149</v>
      </c>
      <c r="I46" s="28">
        <v>4.4560000000000004</v>
      </c>
      <c r="J46" s="28"/>
      <c r="K46" s="28"/>
      <c r="L46" s="41"/>
      <c r="M46" s="41"/>
      <c r="N46" s="41"/>
    </row>
    <row r="47" spans="1:14">
      <c r="B47" s="5" t="s">
        <v>33</v>
      </c>
      <c r="C47" s="11" t="s">
        <v>0</v>
      </c>
      <c r="D47" s="1">
        <v>5.85</v>
      </c>
      <c r="E47" s="1">
        <v>27.3</v>
      </c>
      <c r="F47" s="1">
        <v>18.7</v>
      </c>
      <c r="G47" s="7">
        <v>0.252</v>
      </c>
      <c r="H47" s="27">
        <v>3.1103431251542828</v>
      </c>
      <c r="I47" s="28">
        <v>8.1020000000000003</v>
      </c>
      <c r="J47" s="28"/>
      <c r="K47" s="28"/>
      <c r="L47" s="41"/>
      <c r="M47" s="41"/>
      <c r="N47" s="41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zoomScale="85" zoomScaleNormal="85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J40" sqref="J40"/>
    </sheetView>
  </sheetViews>
  <sheetFormatPr defaultColWidth="9.109375" defaultRowHeight="14.4"/>
  <cols>
    <col min="1" max="1" width="19.33203125" style="1" bestFit="1" customWidth="1"/>
    <col min="2" max="2" width="11.88671875" style="5" customWidth="1"/>
    <col min="3" max="6" width="9.109375" style="1"/>
    <col min="7" max="7" width="9.109375" style="7"/>
    <col min="8" max="16384" width="9.109375" style="1"/>
  </cols>
  <sheetData>
    <row r="1" spans="1:15" customFormat="1">
      <c r="B1" s="5" t="s">
        <v>28</v>
      </c>
      <c r="C1" s="23" t="s">
        <v>40</v>
      </c>
      <c r="D1" s="15" t="s">
        <v>21</v>
      </c>
      <c r="E1" s="15" t="s">
        <v>20</v>
      </c>
      <c r="F1" s="15" t="s">
        <v>19</v>
      </c>
      <c r="G1" s="5" t="s">
        <v>41</v>
      </c>
      <c r="H1" s="5" t="s">
        <v>16</v>
      </c>
      <c r="I1" s="5" t="s">
        <v>18</v>
      </c>
      <c r="J1" s="5" t="s">
        <v>17</v>
      </c>
      <c r="K1" s="5" t="s">
        <v>15</v>
      </c>
      <c r="L1" s="25"/>
      <c r="M1" s="25"/>
      <c r="N1" s="25"/>
      <c r="O1" s="1"/>
    </row>
    <row r="2" spans="1:15" s="4" customFormat="1">
      <c r="A2" s="4" t="s">
        <v>37</v>
      </c>
      <c r="B2" s="5" t="s">
        <v>22</v>
      </c>
      <c r="C2" s="11" t="s">
        <v>13</v>
      </c>
      <c r="D2" s="5">
        <v>6.13</v>
      </c>
      <c r="E2" s="5">
        <v>20.7</v>
      </c>
      <c r="F2" s="5">
        <v>18.8</v>
      </c>
      <c r="G2" s="5">
        <v>0.04</v>
      </c>
      <c r="H2" s="14">
        <v>1.1344299489506524</v>
      </c>
      <c r="I2" s="14">
        <v>3.5259999999999998</v>
      </c>
      <c r="J2" s="14">
        <v>0.63838869972959345</v>
      </c>
      <c r="K2" s="14"/>
      <c r="L2" s="43"/>
      <c r="M2" s="43"/>
      <c r="N2" s="43"/>
      <c r="O2" s="1"/>
    </row>
    <row r="3" spans="1:15" s="4" customFormat="1">
      <c r="B3" s="5" t="s">
        <v>22</v>
      </c>
      <c r="C3" s="11" t="s">
        <v>27</v>
      </c>
      <c r="D3" s="5">
        <v>6.15</v>
      </c>
      <c r="E3" s="5">
        <v>22.7</v>
      </c>
      <c r="F3" s="5">
        <v>20.2</v>
      </c>
      <c r="G3" s="5">
        <v>6.3E-2</v>
      </c>
      <c r="H3" s="14">
        <v>1.3858336999560052</v>
      </c>
      <c r="I3" s="14">
        <v>4.5460000000000003</v>
      </c>
      <c r="J3" s="14">
        <v>0.31870540568790262</v>
      </c>
      <c r="K3" s="14"/>
      <c r="L3" s="43"/>
      <c r="M3" s="43"/>
      <c r="N3" s="43"/>
      <c r="O3" s="1"/>
    </row>
    <row r="4" spans="1:15" s="4" customFormat="1">
      <c r="B4" s="5" t="s">
        <v>22</v>
      </c>
      <c r="C4" s="11" t="s">
        <v>26</v>
      </c>
      <c r="D4" s="5">
        <v>6.15</v>
      </c>
      <c r="E4" s="5">
        <v>22.2</v>
      </c>
      <c r="F4" s="5">
        <v>15</v>
      </c>
      <c r="G4" s="5">
        <v>4.5999999999999999E-2</v>
      </c>
      <c r="H4" s="14">
        <v>1.4153846153846155</v>
      </c>
      <c r="I4" s="14">
        <v>3.25</v>
      </c>
      <c r="J4" s="14">
        <v>0.26696320059677503</v>
      </c>
      <c r="K4" s="14"/>
      <c r="L4" s="43"/>
      <c r="M4" s="43"/>
      <c r="N4" s="43"/>
      <c r="O4" s="1"/>
    </row>
    <row r="5" spans="1:15" s="4" customFormat="1">
      <c r="B5" s="5" t="s">
        <v>22</v>
      </c>
      <c r="C5" s="11" t="s">
        <v>25</v>
      </c>
      <c r="D5" s="5">
        <v>5.15</v>
      </c>
      <c r="E5" s="5">
        <v>20.7</v>
      </c>
      <c r="F5" s="5">
        <v>19.5</v>
      </c>
      <c r="G5" s="5">
        <v>0.11899999999999999</v>
      </c>
      <c r="H5" s="14">
        <v>1.4716794459559732</v>
      </c>
      <c r="I5" s="14">
        <v>8.0860000000000003</v>
      </c>
      <c r="J5" s="14">
        <v>5.101770459740429E-2</v>
      </c>
      <c r="K5" s="14"/>
      <c r="L5" s="43"/>
      <c r="M5" s="43"/>
      <c r="N5" s="43"/>
      <c r="O5" s="1"/>
    </row>
    <row r="6" spans="1:15" s="4" customFormat="1">
      <c r="B6" s="5" t="s">
        <v>29</v>
      </c>
      <c r="C6" s="11" t="s">
        <v>13</v>
      </c>
      <c r="D6" s="12">
        <v>5.83</v>
      </c>
      <c r="E6" s="9">
        <v>22.7</v>
      </c>
      <c r="F6" s="9">
        <v>9.4</v>
      </c>
      <c r="G6" s="13">
        <v>2.4E-2</v>
      </c>
      <c r="H6" s="36">
        <v>1.3729977116704806</v>
      </c>
      <c r="I6" s="36">
        <v>1.748</v>
      </c>
      <c r="J6" s="36">
        <v>0.14078584164227587</v>
      </c>
      <c r="K6" s="36">
        <v>0.78664799253034556</v>
      </c>
      <c r="L6" s="43"/>
      <c r="M6" s="43"/>
      <c r="N6" s="43"/>
      <c r="O6" s="1"/>
    </row>
    <row r="7" spans="1:15" s="4" customFormat="1">
      <c r="B7" s="5" t="s">
        <v>29</v>
      </c>
      <c r="C7" s="11" t="s">
        <v>12</v>
      </c>
      <c r="D7" s="12">
        <v>5.92</v>
      </c>
      <c r="E7" s="9">
        <v>22.4</v>
      </c>
      <c r="F7" s="9">
        <v>6.5</v>
      </c>
      <c r="G7" s="13">
        <v>1.4E-2</v>
      </c>
      <c r="H7" s="36">
        <v>1.1986301369863015</v>
      </c>
      <c r="I7" s="36">
        <v>1.1679999999999999</v>
      </c>
      <c r="J7" s="36">
        <v>6.9182937905317266E-2</v>
      </c>
      <c r="K7" s="36">
        <v>0.84460966542750926</v>
      </c>
      <c r="L7" s="43"/>
      <c r="M7" s="43"/>
      <c r="N7" s="43"/>
      <c r="O7" s="1"/>
    </row>
    <row r="8" spans="1:15" s="4" customFormat="1">
      <c r="B8" s="5" t="s">
        <v>29</v>
      </c>
      <c r="C8" s="11" t="s">
        <v>11</v>
      </c>
      <c r="D8" s="12">
        <v>5.88</v>
      </c>
      <c r="E8" s="9">
        <v>22.2</v>
      </c>
      <c r="F8" s="9">
        <v>8</v>
      </c>
      <c r="G8" s="13">
        <v>0.03</v>
      </c>
      <c r="H8" s="36">
        <v>1.7133066818960592</v>
      </c>
      <c r="I8" s="36">
        <v>1.7509999999999999</v>
      </c>
      <c r="J8" s="36">
        <v>0.10683692384283255</v>
      </c>
      <c r="K8" s="36">
        <v>1.2672843905915894</v>
      </c>
      <c r="L8" s="43"/>
      <c r="M8" s="43"/>
      <c r="N8" s="43"/>
      <c r="O8" s="1"/>
    </row>
    <row r="9" spans="1:15" s="4" customFormat="1">
      <c r="B9" s="5" t="s">
        <v>29</v>
      </c>
      <c r="C9" s="11" t="s">
        <v>14</v>
      </c>
      <c r="D9" s="12">
        <v>5.63</v>
      </c>
      <c r="E9" s="9">
        <v>22.5</v>
      </c>
      <c r="F9" s="9">
        <v>7.3</v>
      </c>
      <c r="G9" s="13">
        <v>2.8000000000000001E-2</v>
      </c>
      <c r="H9" s="36">
        <v>1.5607580824972129</v>
      </c>
      <c r="I9" s="36">
        <v>1.794</v>
      </c>
      <c r="J9" s="36">
        <v>1.0028985085742625E-2</v>
      </c>
      <c r="K9" s="36">
        <v>1.4803256445047488</v>
      </c>
      <c r="L9" s="43"/>
      <c r="M9" s="43"/>
      <c r="N9" s="43"/>
      <c r="O9" s="1"/>
    </row>
    <row r="10" spans="1:15" s="4" customFormat="1">
      <c r="B10" s="5" t="s">
        <v>30</v>
      </c>
      <c r="C10" s="11" t="s">
        <v>13</v>
      </c>
      <c r="D10" s="9">
        <v>5.49</v>
      </c>
      <c r="E10" s="9">
        <v>22.5</v>
      </c>
      <c r="F10" s="9">
        <v>16.2</v>
      </c>
      <c r="G10" s="22">
        <v>1.4999999999999999E-2</v>
      </c>
      <c r="H10" s="36">
        <v>0.77439339184305622</v>
      </c>
      <c r="I10" s="36">
        <v>1.9370000000000001</v>
      </c>
      <c r="J10" s="37"/>
      <c r="K10" s="36"/>
      <c r="L10" s="43"/>
      <c r="M10" s="43"/>
      <c r="N10" s="43"/>
      <c r="O10" s="1"/>
    </row>
    <row r="11" spans="1:15" customFormat="1">
      <c r="B11" s="5" t="s">
        <v>30</v>
      </c>
      <c r="C11" s="6" t="s">
        <v>11</v>
      </c>
      <c r="D11" s="3">
        <v>5.33</v>
      </c>
      <c r="E11" s="3">
        <v>22</v>
      </c>
      <c r="F11" s="3">
        <v>14.6</v>
      </c>
      <c r="G11" s="22">
        <v>1.0999999999999999E-2</v>
      </c>
      <c r="H11" s="38">
        <v>0.69796954314720805</v>
      </c>
      <c r="I11" s="36">
        <v>1.5760000000000001</v>
      </c>
      <c r="J11" s="37"/>
      <c r="K11" s="38"/>
      <c r="L11" s="43"/>
      <c r="M11" s="43"/>
      <c r="N11" s="43"/>
      <c r="O11" s="1"/>
    </row>
    <row r="12" spans="1:15" customFormat="1">
      <c r="B12" s="5" t="s">
        <v>30</v>
      </c>
      <c r="C12" s="6" t="s">
        <v>14</v>
      </c>
      <c r="D12" s="3">
        <v>4.95</v>
      </c>
      <c r="E12" s="3">
        <v>23.1</v>
      </c>
      <c r="F12" s="3">
        <v>19.2</v>
      </c>
      <c r="G12" s="22">
        <v>2.1000000000000001E-2</v>
      </c>
      <c r="H12" s="38">
        <v>0.89858793324775355</v>
      </c>
      <c r="I12" s="36">
        <v>2.3370000000000002</v>
      </c>
      <c r="J12" s="37"/>
      <c r="K12" s="38"/>
      <c r="L12" s="43"/>
      <c r="M12" s="43"/>
      <c r="N12" s="43"/>
      <c r="O12" s="1"/>
    </row>
    <row r="13" spans="1:15" customFormat="1">
      <c r="B13" s="5" t="s">
        <v>32</v>
      </c>
      <c r="C13" s="6" t="s">
        <v>13</v>
      </c>
      <c r="D13" s="3">
        <v>5.92</v>
      </c>
      <c r="E13" s="3">
        <v>24.1</v>
      </c>
      <c r="F13" s="3">
        <v>3.5</v>
      </c>
      <c r="G13" s="7">
        <v>9.8000000000000004E-2</v>
      </c>
      <c r="H13" s="38">
        <v>1.9043917605907501</v>
      </c>
      <c r="I13" s="36">
        <v>5.1459999999999999</v>
      </c>
      <c r="J13" s="38">
        <v>0.26852598728781835</v>
      </c>
      <c r="K13" s="38">
        <v>0.46392622950819667</v>
      </c>
      <c r="L13" s="43"/>
      <c r="M13" s="43"/>
      <c r="N13" s="43"/>
      <c r="O13" s="1"/>
    </row>
    <row r="14" spans="1:15" customFormat="1">
      <c r="B14" s="5" t="s">
        <v>32</v>
      </c>
      <c r="C14" s="6" t="s">
        <v>11</v>
      </c>
      <c r="D14" s="3">
        <v>5.65</v>
      </c>
      <c r="E14" s="3">
        <v>23.8</v>
      </c>
      <c r="F14" s="3">
        <v>2.9</v>
      </c>
      <c r="G14" s="7">
        <v>4.0000000000000001E-3</v>
      </c>
      <c r="H14" s="38">
        <v>0.48036507745886881</v>
      </c>
      <c r="I14" s="36">
        <v>0.8327</v>
      </c>
      <c r="J14" s="38">
        <v>9.2971542232598736E-2</v>
      </c>
      <c r="K14" s="38">
        <v>0.36296685529506872</v>
      </c>
      <c r="L14" s="43"/>
      <c r="M14" s="43"/>
      <c r="N14" s="43"/>
      <c r="O14" s="1"/>
    </row>
    <row r="15" spans="1:15" customFormat="1">
      <c r="B15" s="5" t="s">
        <v>32</v>
      </c>
      <c r="C15" s="6" t="s">
        <v>14</v>
      </c>
      <c r="D15" s="3">
        <v>5.49</v>
      </c>
      <c r="E15" s="3">
        <v>24.1</v>
      </c>
      <c r="F15" s="3">
        <v>3.2</v>
      </c>
      <c r="G15" s="7">
        <v>8.0000000000000002E-3</v>
      </c>
      <c r="H15" s="38">
        <v>1.0920010920010919</v>
      </c>
      <c r="I15" s="36">
        <v>0.73260000000000003</v>
      </c>
      <c r="J15" s="38">
        <v>4.0021143075541499E-2</v>
      </c>
      <c r="K15" s="38">
        <v>0.5002894270525694</v>
      </c>
      <c r="L15" s="43"/>
      <c r="M15" s="43"/>
      <c r="N15" s="43"/>
      <c r="O15" s="1"/>
    </row>
    <row r="16" spans="1:15" customFormat="1">
      <c r="B16" s="5" t="s">
        <v>34</v>
      </c>
      <c r="C16" s="6" t="s">
        <v>13</v>
      </c>
      <c r="D16" s="3">
        <v>6.4</v>
      </c>
      <c r="E16" s="3">
        <v>23.3</v>
      </c>
      <c r="F16" s="3">
        <v>3.1</v>
      </c>
      <c r="G16" s="7">
        <v>4.0000000000000001E-3</v>
      </c>
      <c r="H16" s="38">
        <v>0.39960039960039967</v>
      </c>
      <c r="I16" s="36">
        <v>1.0009999999999999</v>
      </c>
      <c r="J16" s="38">
        <v>0.1023135435148616</v>
      </c>
      <c r="K16" s="38">
        <v>0.41357338820301781</v>
      </c>
      <c r="L16" s="43"/>
      <c r="M16" s="43"/>
      <c r="N16" s="43"/>
      <c r="O16" s="1"/>
    </row>
    <row r="17" spans="1:15" customFormat="1">
      <c r="B17" s="5" t="s">
        <v>34</v>
      </c>
      <c r="C17" s="6" t="s">
        <v>12</v>
      </c>
      <c r="D17" s="3">
        <v>6.11</v>
      </c>
      <c r="E17" s="3">
        <v>22.9</v>
      </c>
      <c r="F17" s="3">
        <v>2.2000000000000002</v>
      </c>
      <c r="G17" s="7">
        <v>2E-3</v>
      </c>
      <c r="H17" s="38">
        <v>0.3117206982543641</v>
      </c>
      <c r="I17" s="36">
        <v>0.64159999999999995</v>
      </c>
      <c r="J17" s="38">
        <v>0.145197324839516</v>
      </c>
      <c r="K17" s="38">
        <v>0.53056508357599563</v>
      </c>
      <c r="L17" s="43"/>
      <c r="M17" s="43"/>
      <c r="N17" s="43"/>
      <c r="O17" s="1"/>
    </row>
    <row r="18" spans="1:15" customFormat="1">
      <c r="B18" s="5" t="s">
        <v>34</v>
      </c>
      <c r="C18" s="6" t="s">
        <v>11</v>
      </c>
      <c r="D18" s="3">
        <v>6.21</v>
      </c>
      <c r="E18" s="3">
        <v>23.2</v>
      </c>
      <c r="F18" s="3">
        <v>2.9</v>
      </c>
      <c r="G18" s="7">
        <v>2E-3</v>
      </c>
      <c r="H18" s="38">
        <v>0.37488284910965325</v>
      </c>
      <c r="I18" s="36">
        <v>0.53349999999999997</v>
      </c>
      <c r="J18" s="38">
        <v>4.3241487836968517E-2</v>
      </c>
      <c r="K18" s="38">
        <v>0.48018811881188123</v>
      </c>
      <c r="L18" s="43"/>
      <c r="M18" s="43"/>
      <c r="N18" s="43"/>
      <c r="O18" s="1"/>
    </row>
    <row r="19" spans="1:15" customFormat="1">
      <c r="A19" t="s">
        <v>42</v>
      </c>
      <c r="B19" s="5" t="s">
        <v>22</v>
      </c>
      <c r="C19" s="6" t="s">
        <v>7</v>
      </c>
      <c r="D19" s="1">
        <v>6.19</v>
      </c>
      <c r="E19" s="1">
        <v>17.3</v>
      </c>
      <c r="F19" s="1">
        <v>41.6</v>
      </c>
      <c r="G19" s="1">
        <v>0.77600000000000002</v>
      </c>
      <c r="H19" s="10">
        <v>7.5121006776379478</v>
      </c>
      <c r="I19" s="10">
        <v>20.66</v>
      </c>
      <c r="J19" s="10">
        <v>1.9108265659316701</v>
      </c>
      <c r="K19" s="10"/>
      <c r="L19" s="43"/>
      <c r="M19" s="43"/>
      <c r="N19" s="43"/>
      <c r="O19" s="1"/>
    </row>
    <row r="20" spans="1:15" customFormat="1">
      <c r="B20" s="5" t="s">
        <v>22</v>
      </c>
      <c r="C20" s="6" t="s">
        <v>24</v>
      </c>
      <c r="D20" s="1">
        <v>6.21</v>
      </c>
      <c r="E20" s="1">
        <v>22.6</v>
      </c>
      <c r="F20" s="1">
        <v>39.200000000000003</v>
      </c>
      <c r="G20" s="1">
        <v>0.89400000000000002</v>
      </c>
      <c r="H20" s="10">
        <v>5.1027397260273979</v>
      </c>
      <c r="I20" s="10">
        <v>17.52</v>
      </c>
      <c r="J20" s="10">
        <v>0.90723865628713296</v>
      </c>
      <c r="K20" s="10"/>
      <c r="L20" s="43"/>
      <c r="M20" s="43"/>
      <c r="N20" s="43"/>
      <c r="O20" s="1"/>
    </row>
    <row r="21" spans="1:15" customFormat="1">
      <c r="B21" s="5" t="s">
        <v>22</v>
      </c>
      <c r="C21" s="6" t="s">
        <v>8</v>
      </c>
      <c r="D21" s="1">
        <v>6.33</v>
      </c>
      <c r="E21" s="1">
        <v>22.7</v>
      </c>
      <c r="F21" s="1">
        <v>47.4</v>
      </c>
      <c r="G21" s="1">
        <v>0.36299999999999999</v>
      </c>
      <c r="H21" s="10">
        <v>2.3224568138195774</v>
      </c>
      <c r="I21" s="10">
        <v>15.63</v>
      </c>
      <c r="J21" s="10">
        <v>3.2354180839394999</v>
      </c>
      <c r="K21" s="10"/>
      <c r="L21" s="43"/>
      <c r="M21" s="43"/>
      <c r="N21" s="43"/>
      <c r="O21" s="1"/>
    </row>
    <row r="22" spans="1:15" s="4" customFormat="1">
      <c r="B22" s="5" t="s">
        <v>29</v>
      </c>
      <c r="C22" s="11" t="s">
        <v>7</v>
      </c>
      <c r="D22" s="12">
        <v>6.3</v>
      </c>
      <c r="E22" s="9">
        <v>23.4</v>
      </c>
      <c r="F22" s="9">
        <v>27.4</v>
      </c>
      <c r="G22" s="13">
        <v>0.54100000000000004</v>
      </c>
      <c r="H22" s="36">
        <v>4.369951534733441</v>
      </c>
      <c r="I22" s="36">
        <v>12.38</v>
      </c>
      <c r="J22" s="36">
        <v>1.4326533723091792</v>
      </c>
      <c r="K22" s="36">
        <v>11.73394495412844</v>
      </c>
      <c r="L22" s="43"/>
      <c r="M22" s="43"/>
      <c r="N22" s="43"/>
      <c r="O22" s="1"/>
    </row>
    <row r="23" spans="1:15" customFormat="1">
      <c r="B23" s="5" t="s">
        <v>29</v>
      </c>
      <c r="C23" s="6" t="s">
        <v>9</v>
      </c>
      <c r="D23" s="8">
        <v>6.63</v>
      </c>
      <c r="E23" s="3">
        <v>23.5</v>
      </c>
      <c r="F23" s="3">
        <v>19.7</v>
      </c>
      <c r="G23" s="7">
        <v>0.439</v>
      </c>
      <c r="H23" s="38">
        <v>3.8644366197183104</v>
      </c>
      <c r="I23" s="36">
        <v>11.36</v>
      </c>
      <c r="J23" s="38">
        <v>0.35253018173251799</v>
      </c>
      <c r="K23" s="38">
        <v>12.487509462528388</v>
      </c>
      <c r="L23" s="43"/>
      <c r="M23" s="43"/>
      <c r="N23" s="43"/>
      <c r="O23" s="1"/>
    </row>
    <row r="24" spans="1:15" customFormat="1">
      <c r="B24" s="5" t="s">
        <v>29</v>
      </c>
      <c r="C24" s="6" t="s">
        <v>8</v>
      </c>
      <c r="D24" s="8">
        <v>6.6</v>
      </c>
      <c r="E24" s="3">
        <v>23.4</v>
      </c>
      <c r="F24" s="3">
        <v>22.8</v>
      </c>
      <c r="G24" s="7">
        <v>0.38300000000000001</v>
      </c>
      <c r="H24" s="38">
        <v>4.0636604774535803</v>
      </c>
      <c r="I24" s="36">
        <v>9.4250000000000007</v>
      </c>
      <c r="J24" s="38">
        <v>0.48950021658919257</v>
      </c>
      <c r="K24" s="38"/>
      <c r="L24" s="43"/>
      <c r="M24" s="43"/>
      <c r="N24" s="43"/>
      <c r="O24" s="1"/>
    </row>
    <row r="25" spans="1:15" customFormat="1">
      <c r="B25" s="5" t="s">
        <v>29</v>
      </c>
      <c r="C25" s="6" t="s">
        <v>6</v>
      </c>
      <c r="D25" s="8">
        <v>6.56</v>
      </c>
      <c r="E25" s="3">
        <v>23.4</v>
      </c>
      <c r="F25" s="3">
        <v>16.3</v>
      </c>
      <c r="G25" s="7">
        <v>0.38400000000000001</v>
      </c>
      <c r="H25" s="38">
        <v>3.8170974155069577</v>
      </c>
      <c r="I25" s="36">
        <v>10.06</v>
      </c>
      <c r="J25" s="38">
        <v>0.73465836956069064</v>
      </c>
      <c r="K25" s="38">
        <v>12.455128205128204</v>
      </c>
      <c r="L25" s="43"/>
      <c r="M25" s="43"/>
      <c r="N25" s="43"/>
      <c r="O25" s="1"/>
    </row>
    <row r="26" spans="1:15" customFormat="1">
      <c r="B26" s="5" t="s">
        <v>29</v>
      </c>
      <c r="C26" s="6" t="s">
        <v>5</v>
      </c>
      <c r="D26" s="8">
        <v>6.47</v>
      </c>
      <c r="E26" s="3">
        <v>23.6</v>
      </c>
      <c r="F26" s="3">
        <v>15</v>
      </c>
      <c r="G26" s="7">
        <v>0.58799999999999997</v>
      </c>
      <c r="H26" s="38">
        <v>4.057971014492753</v>
      </c>
      <c r="I26" s="36">
        <v>14.49</v>
      </c>
      <c r="J26" s="38">
        <v>0.66076378963268412</v>
      </c>
      <c r="K26" s="38">
        <v>9.2655367231638408</v>
      </c>
      <c r="L26" s="43"/>
      <c r="M26" s="43"/>
      <c r="N26" s="43"/>
      <c r="O26" s="1"/>
    </row>
    <row r="27" spans="1:15" customFormat="1">
      <c r="B27" s="5" t="s">
        <v>30</v>
      </c>
      <c r="C27" s="6" t="s">
        <v>7</v>
      </c>
      <c r="D27" s="3">
        <v>5.83</v>
      </c>
      <c r="E27" s="3">
        <v>24</v>
      </c>
      <c r="F27" s="3">
        <v>31.5</v>
      </c>
      <c r="G27" s="7">
        <v>0.42499999999999999</v>
      </c>
      <c r="H27" s="38">
        <v>3.8185085354896673</v>
      </c>
      <c r="I27" s="36">
        <v>11.13</v>
      </c>
      <c r="J27" s="37"/>
      <c r="K27" s="38"/>
      <c r="L27" s="43"/>
      <c r="M27" s="43"/>
      <c r="N27" s="43"/>
      <c r="O27" s="1"/>
    </row>
    <row r="28" spans="1:15" customFormat="1">
      <c r="B28" s="5" t="s">
        <v>30</v>
      </c>
      <c r="C28" s="6" t="s">
        <v>6</v>
      </c>
      <c r="D28" s="3">
        <v>5.94</v>
      </c>
      <c r="E28" s="3">
        <v>23.4</v>
      </c>
      <c r="F28" s="3">
        <v>24.5</v>
      </c>
      <c r="G28" s="7">
        <v>0.32500000000000001</v>
      </c>
      <c r="H28" s="38">
        <v>2.9017857142857149</v>
      </c>
      <c r="I28" s="36">
        <v>11.2</v>
      </c>
      <c r="J28" s="37"/>
      <c r="K28" s="38"/>
      <c r="L28" s="43"/>
      <c r="M28" s="43"/>
      <c r="N28" s="43"/>
      <c r="O28" s="1"/>
    </row>
    <row r="29" spans="1:15" customFormat="1">
      <c r="B29" s="5" t="s">
        <v>30</v>
      </c>
      <c r="C29" s="6" t="s">
        <v>5</v>
      </c>
      <c r="D29" s="3">
        <v>5.73</v>
      </c>
      <c r="E29" s="3">
        <v>24.1</v>
      </c>
      <c r="F29" s="3">
        <v>27.9</v>
      </c>
      <c r="G29" s="7">
        <v>0.622</v>
      </c>
      <c r="H29" s="38">
        <v>3.400765445598688</v>
      </c>
      <c r="I29" s="36">
        <v>18.29</v>
      </c>
      <c r="J29" s="37"/>
      <c r="K29" s="38"/>
      <c r="L29" s="43"/>
      <c r="M29" s="43"/>
      <c r="N29" s="43"/>
      <c r="O29" s="1"/>
    </row>
    <row r="30" spans="1:15" customFormat="1">
      <c r="B30" s="5" t="s">
        <v>32</v>
      </c>
      <c r="C30" s="6" t="s">
        <v>7</v>
      </c>
      <c r="D30" s="3">
        <v>6.05</v>
      </c>
      <c r="E30" s="3">
        <v>25.5</v>
      </c>
      <c r="F30" s="3">
        <v>19.899999999999999</v>
      </c>
      <c r="G30" s="7">
        <v>0.32400000000000001</v>
      </c>
      <c r="H30" s="38">
        <v>3.5876425645000549</v>
      </c>
      <c r="I30" s="38">
        <v>9.0310000000000006</v>
      </c>
      <c r="J30" s="38">
        <v>0.29474736351152264</v>
      </c>
      <c r="K30" s="38">
        <v>10.970161977834612</v>
      </c>
      <c r="L30" s="43"/>
      <c r="M30" s="43"/>
      <c r="N30" s="43"/>
      <c r="O30" s="1"/>
    </row>
    <row r="31" spans="1:15" customFormat="1">
      <c r="B31" s="5" t="s">
        <v>32</v>
      </c>
      <c r="C31" s="6" t="s">
        <v>10</v>
      </c>
      <c r="D31" s="3">
        <v>6.37</v>
      </c>
      <c r="E31" s="3">
        <v>25.8</v>
      </c>
      <c r="F31" s="3">
        <v>16.3</v>
      </c>
      <c r="G31" s="7">
        <v>0.187</v>
      </c>
      <c r="H31" s="38">
        <v>3.3907524932003628</v>
      </c>
      <c r="I31" s="36">
        <v>5.5149999999999997</v>
      </c>
      <c r="J31" s="38"/>
      <c r="K31" s="38"/>
      <c r="L31" s="43"/>
      <c r="M31" s="43"/>
      <c r="N31" s="43"/>
      <c r="O31" s="1"/>
    </row>
    <row r="32" spans="1:15" customFormat="1">
      <c r="B32" s="5" t="s">
        <v>32</v>
      </c>
      <c r="C32" s="6" t="s">
        <v>6</v>
      </c>
      <c r="D32" s="3">
        <v>6.12</v>
      </c>
      <c r="E32" s="3">
        <v>24.5</v>
      </c>
      <c r="F32" s="3">
        <v>8.3000000000000007</v>
      </c>
      <c r="G32" s="7">
        <v>9.7000000000000003E-2</v>
      </c>
      <c r="H32" s="38">
        <v>2.8546203649205415</v>
      </c>
      <c r="I32" s="38">
        <v>3.3980000000000001</v>
      </c>
      <c r="J32" s="38">
        <v>0.18402727783757777</v>
      </c>
      <c r="K32" s="38">
        <v>5.6936236391912916</v>
      </c>
      <c r="L32" s="43"/>
      <c r="M32" s="43"/>
      <c r="N32" s="43"/>
      <c r="O32" s="1"/>
    </row>
    <row r="33" spans="1:15" customFormat="1">
      <c r="B33" s="5" t="s">
        <v>32</v>
      </c>
      <c r="C33" s="6" t="s">
        <v>5</v>
      </c>
      <c r="D33" s="3">
        <v>6.08</v>
      </c>
      <c r="E33" s="3">
        <v>25.7</v>
      </c>
      <c r="F33" s="3">
        <v>12.1</v>
      </c>
      <c r="G33" s="7">
        <v>0.28799999999999998</v>
      </c>
      <c r="H33" s="38">
        <v>3.119584055459272</v>
      </c>
      <c r="I33" s="36">
        <v>9.2319999999999993</v>
      </c>
      <c r="J33" s="38">
        <v>0.26906397088230949</v>
      </c>
      <c r="K33" s="38">
        <v>9.5131298793470549</v>
      </c>
      <c r="L33" s="43"/>
      <c r="M33" s="43"/>
      <c r="N33" s="43"/>
      <c r="O33" s="1"/>
    </row>
    <row r="34" spans="1:15" customFormat="1">
      <c r="B34" s="5" t="s">
        <v>34</v>
      </c>
      <c r="C34" s="6" t="s">
        <v>7</v>
      </c>
      <c r="D34" s="3">
        <v>5.82</v>
      </c>
      <c r="E34" s="3">
        <v>23.3</v>
      </c>
      <c r="F34" s="3">
        <v>20.6</v>
      </c>
      <c r="G34" s="7">
        <v>0.47899999999999998</v>
      </c>
      <c r="H34" s="38">
        <v>4.021830394626364</v>
      </c>
      <c r="I34" s="36">
        <v>11.91</v>
      </c>
      <c r="J34" s="38">
        <v>0.39662202607027264</v>
      </c>
      <c r="K34" s="38">
        <v>13.931773879142302</v>
      </c>
      <c r="L34" s="43"/>
      <c r="M34" s="43"/>
      <c r="N34" s="43"/>
      <c r="O34" s="1"/>
    </row>
    <row r="35" spans="1:15" customFormat="1">
      <c r="B35" s="5" t="s">
        <v>34</v>
      </c>
      <c r="C35" s="6" t="s">
        <v>6</v>
      </c>
      <c r="D35" s="3">
        <v>6.1</v>
      </c>
      <c r="E35" s="3">
        <v>23.3</v>
      </c>
      <c r="F35" s="3">
        <v>7.8</v>
      </c>
      <c r="G35" s="7">
        <v>0.159</v>
      </c>
      <c r="H35" s="38">
        <v>2.7652173913043478</v>
      </c>
      <c r="I35" s="36">
        <v>5.75</v>
      </c>
      <c r="J35" s="38">
        <v>0.27061934264507603</v>
      </c>
      <c r="K35" s="38">
        <v>9.6765765765765757</v>
      </c>
      <c r="L35" s="43"/>
      <c r="M35" s="43"/>
      <c r="N35" s="43"/>
      <c r="O35" s="1"/>
    </row>
    <row r="36" spans="1:15" customFormat="1">
      <c r="B36" s="5" t="s">
        <v>34</v>
      </c>
      <c r="C36" s="6" t="s">
        <v>5</v>
      </c>
      <c r="D36" s="3">
        <v>5.95</v>
      </c>
      <c r="E36" s="3">
        <v>23.2</v>
      </c>
      <c r="F36" s="3">
        <v>11.6</v>
      </c>
      <c r="G36" s="7">
        <v>0.437</v>
      </c>
      <c r="H36" s="38">
        <v>3.7350427350427351</v>
      </c>
      <c r="I36" s="36">
        <v>11.7</v>
      </c>
      <c r="J36" s="38">
        <v>0.30461104717494997</v>
      </c>
      <c r="K36" s="38">
        <v>11.892635314995562</v>
      </c>
      <c r="L36" s="43"/>
      <c r="M36" s="43"/>
      <c r="N36" s="43"/>
      <c r="O36" s="1"/>
    </row>
    <row r="37" spans="1:15" customFormat="1">
      <c r="A37" t="s">
        <v>39</v>
      </c>
      <c r="B37" s="5" t="s">
        <v>22</v>
      </c>
      <c r="C37" s="6" t="s">
        <v>2</v>
      </c>
      <c r="D37" s="1">
        <v>6.47</v>
      </c>
      <c r="E37" s="1">
        <v>22.1</v>
      </c>
      <c r="F37" s="1">
        <v>17.7</v>
      </c>
      <c r="G37" s="1">
        <v>9.8000000000000004E-2</v>
      </c>
      <c r="H37" s="10">
        <v>1.7948717948717952</v>
      </c>
      <c r="I37" s="10">
        <v>5.46</v>
      </c>
      <c r="J37" s="10">
        <v>3.4856683208972283E-2</v>
      </c>
      <c r="K37" s="10"/>
      <c r="L37" s="43"/>
      <c r="M37" s="43"/>
      <c r="N37" s="43"/>
      <c r="O37" s="1"/>
    </row>
    <row r="38" spans="1:15" customFormat="1">
      <c r="B38" s="5" t="s">
        <v>22</v>
      </c>
      <c r="C38" s="6" t="s">
        <v>23</v>
      </c>
      <c r="D38" s="1">
        <v>6.08</v>
      </c>
      <c r="E38" s="1">
        <v>24.9</v>
      </c>
      <c r="F38" s="1">
        <v>15</v>
      </c>
      <c r="G38" s="1">
        <v>3.2000000000000001E-2</v>
      </c>
      <c r="H38" s="10">
        <v>1.3261500207210941</v>
      </c>
      <c r="I38" s="10">
        <v>2.4129999999999998</v>
      </c>
      <c r="J38" s="10">
        <v>0.28407875683536399</v>
      </c>
      <c r="K38" s="10"/>
      <c r="L38" s="43"/>
      <c r="M38" s="43"/>
      <c r="N38" s="43"/>
      <c r="O38" s="1"/>
    </row>
    <row r="39" spans="1:15" customFormat="1">
      <c r="B39" s="5" t="s">
        <v>22</v>
      </c>
      <c r="C39" s="6" t="s">
        <v>0</v>
      </c>
      <c r="D39" s="1">
        <v>5.59</v>
      </c>
      <c r="E39" s="1">
        <v>23.5</v>
      </c>
      <c r="F39" s="1">
        <v>15.2</v>
      </c>
      <c r="G39" s="1">
        <v>1.7999999999999999E-2</v>
      </c>
      <c r="H39" s="10">
        <v>0.84586466165413532</v>
      </c>
      <c r="I39" s="10">
        <v>2.1280000000000001</v>
      </c>
      <c r="J39" s="10">
        <v>0.14711981421926801</v>
      </c>
      <c r="K39" s="10"/>
      <c r="L39" s="43"/>
      <c r="M39" s="43"/>
      <c r="N39" s="43"/>
      <c r="O39" s="1"/>
    </row>
    <row r="40" spans="1:15" s="4" customFormat="1">
      <c r="B40" s="5" t="s">
        <v>29</v>
      </c>
      <c r="C40" s="11" t="s">
        <v>2</v>
      </c>
      <c r="D40" s="12">
        <v>6.04</v>
      </c>
      <c r="E40" s="9">
        <v>23.9</v>
      </c>
      <c r="F40" s="9">
        <v>16</v>
      </c>
      <c r="G40" s="13">
        <v>0.1</v>
      </c>
      <c r="H40" s="36">
        <v>2.0622808826562178</v>
      </c>
      <c r="I40" s="36">
        <v>4.8490000000000002</v>
      </c>
      <c r="J40" s="36"/>
      <c r="K40" s="36">
        <v>8.9022777369581192</v>
      </c>
      <c r="L40" s="43"/>
      <c r="M40" s="43"/>
      <c r="N40" s="43"/>
      <c r="O40" s="1"/>
    </row>
    <row r="41" spans="1:15" customFormat="1">
      <c r="B41" s="5" t="s">
        <v>29</v>
      </c>
      <c r="C41" s="6" t="s">
        <v>4</v>
      </c>
      <c r="D41" s="8">
        <v>6.04</v>
      </c>
      <c r="E41" s="3">
        <v>23.7</v>
      </c>
      <c r="F41" s="3">
        <v>20.3</v>
      </c>
      <c r="G41" s="7">
        <v>0.16500000000000001</v>
      </c>
      <c r="H41" s="38">
        <v>2.86607608129234</v>
      </c>
      <c r="I41" s="36">
        <v>5.7569999999999997</v>
      </c>
      <c r="J41" s="38"/>
      <c r="K41" s="38"/>
      <c r="L41" s="43"/>
      <c r="M41" s="43"/>
      <c r="N41" s="43"/>
      <c r="O41" s="1"/>
    </row>
    <row r="42" spans="1:15" customFormat="1">
      <c r="B42" s="5" t="s">
        <v>29</v>
      </c>
      <c r="C42" s="6" t="s">
        <v>1</v>
      </c>
      <c r="D42" s="8">
        <v>6</v>
      </c>
      <c r="E42" s="3">
        <v>23.8</v>
      </c>
      <c r="F42" s="3">
        <v>11.9</v>
      </c>
      <c r="G42" s="7">
        <v>3.5000000000000003E-2</v>
      </c>
      <c r="H42" s="38">
        <v>1.5765765765765765</v>
      </c>
      <c r="I42" s="36">
        <v>2.2200000000000002</v>
      </c>
      <c r="J42" s="38">
        <v>0.17338172289279741</v>
      </c>
      <c r="K42" s="38">
        <v>2.7173770491803277</v>
      </c>
      <c r="L42" s="43"/>
      <c r="M42" s="43"/>
      <c r="N42" s="43"/>
      <c r="O42" s="1"/>
    </row>
    <row r="43" spans="1:15" customFormat="1">
      <c r="B43" s="5" t="s">
        <v>29</v>
      </c>
      <c r="C43" s="6" t="s">
        <v>0</v>
      </c>
      <c r="D43" s="8">
        <v>5.69</v>
      </c>
      <c r="E43" s="3">
        <v>23.8</v>
      </c>
      <c r="F43" s="3">
        <v>12.8</v>
      </c>
      <c r="G43" s="7">
        <v>1.7000000000000001E-2</v>
      </c>
      <c r="H43" s="38">
        <v>0.99067599067599077</v>
      </c>
      <c r="I43" s="36">
        <v>1.716</v>
      </c>
      <c r="J43" s="38">
        <v>0.12215944230673129</v>
      </c>
      <c r="K43" s="38">
        <v>2.2480798771121351</v>
      </c>
      <c r="L43" s="43"/>
      <c r="M43" s="43"/>
      <c r="N43" s="43"/>
      <c r="O43" s="1"/>
    </row>
    <row r="44" spans="1:15" customFormat="1">
      <c r="B44" s="5" t="s">
        <v>30</v>
      </c>
      <c r="C44" s="6" t="s">
        <v>2</v>
      </c>
      <c r="D44" s="3">
        <v>5.96</v>
      </c>
      <c r="E44" s="3">
        <v>25.2</v>
      </c>
      <c r="F44" s="3">
        <v>19.7</v>
      </c>
      <c r="G44" s="7">
        <v>4.0000000000000001E-3</v>
      </c>
      <c r="H44" s="38">
        <v>0.41420731075903494</v>
      </c>
      <c r="I44" s="36">
        <v>0.9657</v>
      </c>
      <c r="J44" s="36"/>
      <c r="K44" s="38"/>
      <c r="L44" s="43"/>
      <c r="M44" s="43"/>
      <c r="N44" s="43"/>
      <c r="O44" s="1"/>
    </row>
    <row r="45" spans="1:15" customFormat="1">
      <c r="B45" s="5" t="s">
        <v>30</v>
      </c>
      <c r="C45" s="6" t="s">
        <v>1</v>
      </c>
      <c r="D45" s="3">
        <v>5.75</v>
      </c>
      <c r="E45" s="3">
        <v>24.6</v>
      </c>
      <c r="F45" s="3">
        <v>13.6</v>
      </c>
      <c r="G45" s="7">
        <v>2.1999999999999999E-2</v>
      </c>
      <c r="H45" s="38">
        <v>1.2256267409470751</v>
      </c>
      <c r="I45" s="36">
        <v>1.7949999999999999</v>
      </c>
      <c r="J45" s="36"/>
      <c r="K45" s="38"/>
      <c r="L45" s="43"/>
      <c r="M45" s="43"/>
      <c r="N45" s="43"/>
      <c r="O45" s="1"/>
    </row>
    <row r="46" spans="1:15" customFormat="1">
      <c r="B46" s="5" t="s">
        <v>30</v>
      </c>
      <c r="C46" s="6" t="s">
        <v>0</v>
      </c>
      <c r="D46" s="3">
        <v>5.39</v>
      </c>
      <c r="E46" s="3">
        <v>24.1</v>
      </c>
      <c r="F46" s="3">
        <v>16.2</v>
      </c>
      <c r="G46" s="7">
        <v>1.6E-2</v>
      </c>
      <c r="H46" s="38">
        <v>0.86720867208672092</v>
      </c>
      <c r="I46" s="36">
        <v>1.845</v>
      </c>
      <c r="J46" s="36"/>
      <c r="K46" s="38"/>
      <c r="L46" s="43"/>
      <c r="M46" s="43"/>
      <c r="N46" s="43"/>
      <c r="O46" s="1"/>
    </row>
    <row r="47" spans="1:15" customFormat="1">
      <c r="B47" s="5" t="s">
        <v>32</v>
      </c>
      <c r="C47" s="6" t="s">
        <v>2</v>
      </c>
      <c r="D47" s="3">
        <v>6.1</v>
      </c>
      <c r="E47" s="3">
        <v>27.5</v>
      </c>
      <c r="F47" s="3">
        <v>17.600000000000001</v>
      </c>
      <c r="G47" s="7">
        <v>0.10299999999999999</v>
      </c>
      <c r="H47" s="38">
        <v>1.7621899059024806</v>
      </c>
      <c r="I47" s="36">
        <v>5.8449999999999998</v>
      </c>
      <c r="J47" s="36"/>
      <c r="K47" s="38">
        <v>7.1113689095127608</v>
      </c>
      <c r="L47" s="43"/>
      <c r="M47" s="43"/>
      <c r="N47" s="43"/>
      <c r="O47" s="1"/>
    </row>
    <row r="48" spans="1:15" customFormat="1">
      <c r="B48" s="5" t="s">
        <v>32</v>
      </c>
      <c r="C48" s="6" t="s">
        <v>1</v>
      </c>
      <c r="D48" s="3">
        <v>5.96</v>
      </c>
      <c r="E48" s="3">
        <v>26.8</v>
      </c>
      <c r="F48" s="3">
        <v>12.6</v>
      </c>
      <c r="G48" s="7">
        <v>2.5999999999999999E-2</v>
      </c>
      <c r="H48" s="38">
        <v>1.2682926829268293</v>
      </c>
      <c r="I48" s="36">
        <v>2.0499999999999998</v>
      </c>
      <c r="J48" s="38">
        <v>0.26254555494478038</v>
      </c>
      <c r="K48" s="38">
        <v>3.4465408805031448</v>
      </c>
      <c r="L48" s="43"/>
      <c r="M48" s="43"/>
      <c r="N48" s="43"/>
      <c r="O48" s="1"/>
    </row>
    <row r="49" spans="2:15" customFormat="1">
      <c r="B49" s="5" t="s">
        <v>32</v>
      </c>
      <c r="C49" s="6" t="s">
        <v>0</v>
      </c>
      <c r="D49" s="3">
        <v>5.71</v>
      </c>
      <c r="E49" s="3">
        <v>25.8</v>
      </c>
      <c r="F49" s="3">
        <v>13</v>
      </c>
      <c r="G49" s="7">
        <v>0.02</v>
      </c>
      <c r="H49" s="38">
        <v>1.0378827192527245</v>
      </c>
      <c r="I49" s="36">
        <v>1.927</v>
      </c>
      <c r="J49" s="38">
        <v>0.11354555494478036</v>
      </c>
      <c r="K49" s="38">
        <v>1.9445031712473573</v>
      </c>
      <c r="L49" s="43"/>
      <c r="M49" s="43"/>
      <c r="N49" s="43"/>
      <c r="O49" s="1"/>
    </row>
    <row r="50" spans="2:15" customFormat="1">
      <c r="B50" s="5" t="s">
        <v>34</v>
      </c>
      <c r="C50" s="6" t="s">
        <v>2</v>
      </c>
      <c r="D50" s="3">
        <v>5.98</v>
      </c>
      <c r="E50" s="3">
        <v>23.6</v>
      </c>
      <c r="F50" s="3">
        <v>13.1</v>
      </c>
      <c r="G50" s="7">
        <v>0.11600000000000001</v>
      </c>
      <c r="H50" s="38">
        <v>2.0069204152249132</v>
      </c>
      <c r="I50" s="36">
        <v>5.78</v>
      </c>
      <c r="J50" s="38">
        <v>0.39976833241717052</v>
      </c>
      <c r="K50" s="38">
        <v>7.4902831760133264</v>
      </c>
      <c r="L50" s="43"/>
      <c r="M50" s="43"/>
      <c r="N50" s="43"/>
      <c r="O50" s="1"/>
    </row>
    <row r="51" spans="2:15" customFormat="1">
      <c r="B51" s="5" t="s">
        <v>34</v>
      </c>
      <c r="C51" s="6" t="s">
        <v>1</v>
      </c>
      <c r="D51" s="3">
        <v>5.87</v>
      </c>
      <c r="E51" s="3">
        <v>23.8</v>
      </c>
      <c r="F51" s="3">
        <v>9.1</v>
      </c>
      <c r="G51" s="7">
        <v>2.5999999999999999E-2</v>
      </c>
      <c r="H51" s="38">
        <v>1.3137948458817583</v>
      </c>
      <c r="I51" s="36">
        <v>1.9790000000000001</v>
      </c>
      <c r="J51" s="38">
        <v>0.10430725571359058</v>
      </c>
      <c r="K51" s="38">
        <v>3.2981530343007917</v>
      </c>
      <c r="L51" s="43"/>
      <c r="M51" s="43"/>
      <c r="N51" s="43"/>
      <c r="O51" s="1"/>
    </row>
    <row r="52" spans="2:15" customFormat="1">
      <c r="B52" s="5" t="s">
        <v>34</v>
      </c>
      <c r="C52" s="6" t="s">
        <v>0</v>
      </c>
      <c r="D52" s="3">
        <v>5.82</v>
      </c>
      <c r="E52" s="3">
        <v>23.9</v>
      </c>
      <c r="F52" s="3">
        <v>10.9</v>
      </c>
      <c r="G52" s="7">
        <v>1.7999999999999999E-2</v>
      </c>
      <c r="H52" s="38">
        <v>0.92687950566426369</v>
      </c>
      <c r="I52" s="36">
        <v>1.9419999999999999</v>
      </c>
      <c r="J52" s="38">
        <v>9.03482890835339E-2</v>
      </c>
      <c r="K52" s="38">
        <v>3.5887639745717594</v>
      </c>
      <c r="L52" s="43"/>
      <c r="M52" s="43"/>
      <c r="N52" s="43"/>
      <c r="O52" s="1"/>
    </row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(MC)</vt:lpstr>
      <vt:lpstr>July (MD)</vt:lpstr>
      <vt:lpstr>July (DD)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MI-HEE LEE</dc:creator>
  <cp:lastModifiedBy>Mi-Hee Lee</cp:lastModifiedBy>
  <dcterms:created xsi:type="dcterms:W3CDTF">2015-04-15T23:17:49Z</dcterms:created>
  <dcterms:modified xsi:type="dcterms:W3CDTF">2016-09-22T09:01:41Z</dcterms:modified>
</cp:coreProperties>
</file>